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440" windowHeight="12585"/>
  </bookViews>
  <sheets>
    <sheet name="01.07.2015" sheetId="1" r:id="rId1"/>
    <sheet name="Лист2" sheetId="2" r:id="rId2"/>
    <sheet name="Лист3" sheetId="3" r:id="rId3"/>
  </sheets>
  <definedNames>
    <definedName name="_xlnm.Print_Titles" localSheetId="0">'01.07.2015'!$8:$9</definedName>
  </definedNames>
  <calcPr calcId="145621"/>
</workbook>
</file>

<file path=xl/calcChain.xml><?xml version="1.0" encoding="utf-8"?>
<calcChain xmlns="http://schemas.openxmlformats.org/spreadsheetml/2006/main">
  <c r="D33" i="1" l="1"/>
  <c r="E33" i="1"/>
  <c r="F33" i="1"/>
  <c r="C35" i="1"/>
  <c r="C33" i="1" s="1"/>
  <c r="D35" i="1"/>
  <c r="E35" i="1"/>
  <c r="F35" i="1"/>
  <c r="E75" i="1" l="1"/>
  <c r="J74" i="1"/>
  <c r="I74" i="1"/>
  <c r="H74" i="1"/>
  <c r="G74" i="1"/>
  <c r="F74" i="1"/>
  <c r="D74" i="1"/>
  <c r="J73" i="1"/>
  <c r="I73" i="1"/>
  <c r="H73" i="1"/>
  <c r="G73" i="1"/>
  <c r="F73" i="1"/>
  <c r="E73" i="1"/>
  <c r="D73" i="1"/>
  <c r="C73" i="1"/>
  <c r="J72" i="1"/>
  <c r="I72" i="1"/>
  <c r="H72" i="1"/>
  <c r="G72" i="1"/>
  <c r="F72" i="1"/>
  <c r="D72" i="1"/>
  <c r="J30" i="1"/>
  <c r="I30" i="1"/>
  <c r="H30" i="1"/>
  <c r="H28" i="1" s="1"/>
  <c r="G30" i="1"/>
  <c r="F30" i="1"/>
  <c r="E30" i="1"/>
  <c r="E28" i="1" s="1"/>
  <c r="D30" i="1"/>
  <c r="C30" i="1"/>
  <c r="J28" i="1"/>
  <c r="I28" i="1"/>
  <c r="G28" i="1"/>
  <c r="F28" i="1"/>
  <c r="D28" i="1"/>
  <c r="C28" i="1"/>
  <c r="E104" i="1" l="1"/>
  <c r="E94" i="1"/>
  <c r="E89" i="1"/>
  <c r="E85" i="1"/>
  <c r="E80" i="1"/>
  <c r="D67" i="1" l="1"/>
  <c r="C63" i="1" l="1"/>
  <c r="J62" i="1"/>
  <c r="F62" i="1"/>
  <c r="G62" i="1"/>
  <c r="H62" i="1"/>
  <c r="I62" i="1"/>
  <c r="E62" i="1"/>
  <c r="C65" i="1"/>
  <c r="E43" i="1"/>
  <c r="D89" i="1"/>
  <c r="F97" i="1"/>
  <c r="G97" i="1"/>
  <c r="H97" i="1"/>
  <c r="I97" i="1"/>
  <c r="J97" i="1"/>
  <c r="E97" i="1"/>
  <c r="C98" i="1"/>
  <c r="C100" i="1"/>
  <c r="F89" i="1" l="1"/>
  <c r="G89" i="1"/>
  <c r="H89" i="1"/>
  <c r="I89" i="1"/>
  <c r="C69" i="1" l="1"/>
  <c r="C67" i="1" s="1"/>
  <c r="J67" i="1"/>
  <c r="I67" i="1"/>
  <c r="H67" i="1"/>
  <c r="G67" i="1"/>
  <c r="F67" i="1"/>
  <c r="E67" i="1"/>
  <c r="D19" i="1"/>
  <c r="E19" i="1"/>
  <c r="F19" i="1"/>
  <c r="G19" i="1"/>
  <c r="G35" i="1" s="1"/>
  <c r="H19" i="1"/>
  <c r="H35" i="1" s="1"/>
  <c r="I19" i="1"/>
  <c r="I35" i="1" s="1"/>
  <c r="D22" i="1"/>
  <c r="E22" i="1"/>
  <c r="F22" i="1"/>
  <c r="G22" i="1"/>
  <c r="H22" i="1"/>
  <c r="I22" i="1"/>
  <c r="J22" i="1" l="1"/>
  <c r="J89" i="1"/>
  <c r="C24" i="1"/>
  <c r="C19" i="1" s="1"/>
  <c r="C17" i="1" s="1"/>
  <c r="J19" i="1"/>
  <c r="J35" i="1" s="1"/>
  <c r="C22" i="1" l="1"/>
  <c r="E44" i="1"/>
  <c r="F44" i="1"/>
  <c r="F79" i="1" s="1"/>
  <c r="F84" i="1" s="1"/>
  <c r="G44" i="1"/>
  <c r="G79" i="1" s="1"/>
  <c r="G84" i="1" s="1"/>
  <c r="H44" i="1"/>
  <c r="H79" i="1" s="1"/>
  <c r="H84" i="1" s="1"/>
  <c r="I44" i="1"/>
  <c r="I79" i="1" s="1"/>
  <c r="I84" i="1" s="1"/>
  <c r="D43" i="1"/>
  <c r="D78" i="1" s="1"/>
  <c r="D83" i="1" s="1"/>
  <c r="F43" i="1"/>
  <c r="F78" i="1" s="1"/>
  <c r="G43" i="1"/>
  <c r="G78" i="1" s="1"/>
  <c r="H43" i="1"/>
  <c r="H78" i="1" s="1"/>
  <c r="I43" i="1"/>
  <c r="E79" i="1" l="1"/>
  <c r="E74" i="1" s="1"/>
  <c r="E42" i="1"/>
  <c r="E84" i="1"/>
  <c r="E82" i="1" s="1"/>
  <c r="I42" i="1"/>
  <c r="F42" i="1"/>
  <c r="F83" i="1"/>
  <c r="G83" i="1"/>
  <c r="G77" i="1"/>
  <c r="H83" i="1"/>
  <c r="H77" i="1"/>
  <c r="H42" i="1"/>
  <c r="I78" i="1"/>
  <c r="G42" i="1"/>
  <c r="F77" i="1"/>
  <c r="E78" i="1"/>
  <c r="E47" i="1"/>
  <c r="F47" i="1"/>
  <c r="G47" i="1"/>
  <c r="H47" i="1"/>
  <c r="I47" i="1"/>
  <c r="J43" i="1"/>
  <c r="E77" i="1" l="1"/>
  <c r="E72" i="1" s="1"/>
  <c r="E83" i="1"/>
  <c r="J78" i="1"/>
  <c r="C78" i="1" s="1"/>
  <c r="C48" i="1"/>
  <c r="C43" i="1" s="1"/>
  <c r="I83" i="1"/>
  <c r="I77" i="1"/>
  <c r="D44" i="1" l="1"/>
  <c r="D79" i="1" s="1"/>
  <c r="D84" i="1" s="1"/>
  <c r="D47" i="1"/>
  <c r="J83" i="1"/>
  <c r="C83" i="1" s="1"/>
  <c r="D42" i="1" l="1"/>
  <c r="F102" i="1"/>
  <c r="F88" i="1"/>
  <c r="F57" i="1"/>
  <c r="F92" i="1" s="1"/>
  <c r="F52" i="1"/>
  <c r="F17" i="1"/>
  <c r="G102" i="1"/>
  <c r="G88" i="1"/>
  <c r="G57" i="1"/>
  <c r="G92" i="1" s="1"/>
  <c r="G52" i="1"/>
  <c r="G17" i="1"/>
  <c r="H102" i="1"/>
  <c r="H88" i="1"/>
  <c r="H57" i="1"/>
  <c r="H92" i="1" s="1"/>
  <c r="H52" i="1"/>
  <c r="H17" i="1"/>
  <c r="H33" i="1" l="1"/>
  <c r="G33" i="1"/>
  <c r="D77" i="1"/>
  <c r="G87" i="1"/>
  <c r="F87" i="1"/>
  <c r="C88" i="1"/>
  <c r="J88" i="1"/>
  <c r="C54" i="1"/>
  <c r="J52" i="1" l="1"/>
  <c r="C64" i="1"/>
  <c r="J87" i="1"/>
  <c r="J44" i="1"/>
  <c r="J47" i="1"/>
  <c r="C49" i="1"/>
  <c r="C89" i="1" s="1"/>
  <c r="J17" i="1"/>
  <c r="J33" i="1" s="1"/>
  <c r="C59" i="1"/>
  <c r="C57" i="1" s="1"/>
  <c r="J102" i="1"/>
  <c r="C52" i="1"/>
  <c r="G82" i="1"/>
  <c r="F82" i="1"/>
  <c r="H82" i="1"/>
  <c r="H87" i="1"/>
  <c r="J42" i="1" l="1"/>
  <c r="J79" i="1"/>
  <c r="J84" i="1" s="1"/>
  <c r="C44" i="1"/>
  <c r="C47" i="1"/>
  <c r="E88" i="1"/>
  <c r="I88" i="1"/>
  <c r="D88" i="1"/>
  <c r="D62" i="1"/>
  <c r="C62" i="1" s="1"/>
  <c r="E57" i="1"/>
  <c r="I57" i="1"/>
  <c r="J57" i="1" s="1"/>
  <c r="D57" i="1"/>
  <c r="D94" i="1" s="1"/>
  <c r="C94" i="1" s="1"/>
  <c r="D17" i="1"/>
  <c r="E52" i="1"/>
  <c r="I52" i="1"/>
  <c r="D52" i="1"/>
  <c r="C42" i="1" l="1"/>
  <c r="C79" i="1"/>
  <c r="C74" i="1" s="1"/>
  <c r="J77" i="1"/>
  <c r="C77" i="1" s="1"/>
  <c r="C72" i="1" s="1"/>
  <c r="D92" i="1"/>
  <c r="E92" i="1"/>
  <c r="I92" i="1"/>
  <c r="D99" i="1"/>
  <c r="D104" i="1"/>
  <c r="E102" i="1"/>
  <c r="I102" i="1"/>
  <c r="E17" i="1"/>
  <c r="I17" i="1"/>
  <c r="D97" i="1" l="1"/>
  <c r="C97" i="1" s="1"/>
  <c r="C99" i="1"/>
  <c r="D102" i="1"/>
  <c r="C104" i="1"/>
  <c r="C102" i="1" s="1"/>
  <c r="C84" i="1"/>
  <c r="I82" i="1"/>
  <c r="I33" i="1"/>
  <c r="D87" i="1"/>
  <c r="J92" i="1"/>
  <c r="J82" i="1"/>
  <c r="C92" i="1"/>
  <c r="I87" i="1"/>
  <c r="E87" i="1" l="1"/>
  <c r="D82" i="1"/>
  <c r="C87" i="1"/>
  <c r="C82" i="1" l="1"/>
</calcChain>
</file>

<file path=xl/sharedStrings.xml><?xml version="1.0" encoding="utf-8"?>
<sst xmlns="http://schemas.openxmlformats.org/spreadsheetml/2006/main" count="606" uniqueCount="79">
  <si>
    <t>Наименование</t>
  </si>
  <si>
    <t>Объем финанси-рования (всего, руб.)</t>
  </si>
  <si>
    <t>В том числе по годам:</t>
  </si>
  <si>
    <t>Наименование показателя, ед. измерения</t>
  </si>
  <si>
    <t>Комплексная цель программы: «Реализация Администрацией города переданных отдельных государственных полномочий по осуществлению деятельности  по опеке и попечительству и предоставлению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приемным родителям».</t>
  </si>
  <si>
    <t>Целевые показатели результатов реализации муниципальной программы</t>
  </si>
  <si>
    <t>Доля использованных средств субвенции, передаваемой из бюджета автономного округа  на реализацию отдельных государ-ственных полномочий по предоставлению дополнительных гарантий и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родителям, %.</t>
  </si>
  <si>
    <t>Доля граждан, получивших государственные услуги, от общего числа граждан, обратившихся в орган местного самоуправления по вопросам опеки и попечительства, %</t>
  </si>
  <si>
    <t>Доля детей, оставшихся без попечения родителей, всего,%</t>
  </si>
  <si>
    <t>В том числе переданных не родственникам (в приемные семьи, на усыновление (удоче-рение), под опеку (попечительство), охваченных другими формами семейного устройства (семейные детские дома, патронатные семьи), находящихся в государственных (муниципальных) учреждениях всех типов, %</t>
  </si>
  <si>
    <t>Доля детей, оставшихся без попечения родителей, находящихся в замещающих семьях в общем количестве детей от 0 до 18 лет, %.</t>
  </si>
  <si>
    <t xml:space="preserve">Доля детей, оставшихся без попечения родителей находящихся в государственных учреждениях всех типов в общем количестве детей от 0 до 18 лет, %. </t>
  </si>
  <si>
    <t>Доля детей, оставшихся без попечения родителей, выявленных на территории муниципального образования и воспитывающихся в учреждениях автономного округа всех видов и типов, в общем количестве детей от 0 до 18 лет, %.</t>
  </si>
  <si>
    <t>Доля детей, воспитывающихся в семьях граждан, от общего числа детей, оставшихся без попечения родителей, %.</t>
  </si>
  <si>
    <t>Доля детей, оставшихся без попечения родителей, переданных в отчетный период на воспитание в семьи граждан, от числа выявленных в отчетный период, %</t>
  </si>
  <si>
    <t>Доля детей-сирот и детей, оставшихся без попечения родителей, выявленных в отчетный период, к общей численности детей от 0 до 18 лет, %</t>
  </si>
  <si>
    <t xml:space="preserve">Доля выявленных совершеннолетних граждан, которые по состоянию здоровья не способны самостоятельно осуществлять и защищать свои права и исполнять свои обязанности, в общей численности населения города, % </t>
  </si>
  <si>
    <t>Доля совершеннолетних недееспособных граждан, в отношении которых установлена опека, к общему количеству граждан данной категории, %</t>
  </si>
  <si>
    <t>Доля детей, в защиту которых предъявлен иск в суд или предоставлены в суд заключения, в общем количестве детей от 0 до 18 лет, %.</t>
  </si>
  <si>
    <t>Х</t>
  </si>
  <si>
    <t xml:space="preserve">- за счет межбюджетных трансфертов из федерального бюджета </t>
  </si>
  <si>
    <t>Доля граждан обеспеченных мерами социальной поддержки, от общего числа граждан, имеющих право на их получение, %.</t>
  </si>
  <si>
    <t xml:space="preserve">Доля граждан, которым предоставлена единовременная выплата от общего количества граждан, имеющих право в соответствии с действующим законодательством, %. </t>
  </si>
  <si>
    <t>Доля получателей от общего количества граждан, имеющих право на дополнительные гарантии и меры социальной поддержки в соответствии с действующим законодательством,  %.</t>
  </si>
  <si>
    <t xml:space="preserve">Департамент образования </t>
  </si>
  <si>
    <t>Департамент городского хозяйства</t>
  </si>
  <si>
    <t>Департамент имущественных и земельных отношений</t>
  </si>
  <si>
    <t>Доля детей, оставшихся без попечения родителей, и лиц из числа детей, оставшихся без попечения родителей, состоявших на учете на получение жилого помещения, включая лиц в возрасте от 23 лет и старше, обеспеченных жилыми помещениями за отчетный год, в  общей численности  детей, оставшихся  без попечения  родителей, и лиц из их числа, состоящих на учете на получение жилого помещения, включая лиц в возрасте от 23 лет и старше (всего на начало отчетного года), %.</t>
  </si>
  <si>
    <t>Доля приобретенных  жилых помещений для детей-сирот и детей, оставшихся без попечения родителей, лиц из числа детей-сирот и детей, оставшихся без попечения родителей от запланированного приобретения на очередной финансовый год, %.</t>
  </si>
  <si>
    <t>Общий объем ассигнований на реализацию программы – всего, в том числе:</t>
  </si>
  <si>
    <t xml:space="preserve">Объем ассигнований соадминистратора  - департамента городского хозяйства </t>
  </si>
  <si>
    <t>Объем ассигнований соадминистратора  - департамента имущественных и земельных отношений</t>
  </si>
  <si>
    <t xml:space="preserve">Объем ассигнований соадминистратора  - департамента образования </t>
  </si>
  <si>
    <t>Доля детей-сирот и детей, оставшихся без попечения родителей  в возрасте от 6 до 17 лет (включительно), прошедших оздоровление в организациях отдыха детей и их оздоровления,  от общей численности детей, нуждающихся  в оздоровлении, %.</t>
  </si>
  <si>
    <t>Приложение к муниципальной программе</t>
  </si>
  <si>
    <t>функционирования "Реализация отдельных</t>
  </si>
  <si>
    <t>государственных полномочий в сфере</t>
  </si>
  <si>
    <t>Численность детей-сирот и детей, оставшихся без попечения родителей, лиц из  их числа, право на обеспечение жилыми помещениями  у которых возникло и не реализовано, по состоянию на конец соответствующего года, чел.</t>
  </si>
  <si>
    <t>Источник финанси-рования</t>
  </si>
  <si>
    <t>опеки и попечительства на 2014-2020 годы"</t>
  </si>
  <si>
    <t>Всего по подпрограмме «Осуществление отдельных государственных полномочий по опеке и попечительству на 2014 – 2020 годы»</t>
  </si>
  <si>
    <t>Доля детей, которым предоставлены дополнительные гарантии прав на имущество и жилые помещения для детей-сирот и детей, оставшихся без попечения родителей, лиц из числа детей-сирот и детей, оставшихся без попечения родителей, %</t>
  </si>
  <si>
    <t>Всего по подпрограмме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приемным родителям  на 2014 – 2020 годы».</t>
  </si>
  <si>
    <t>X</t>
  </si>
  <si>
    <t>Управление по опеке и попечительству</t>
  </si>
  <si>
    <t xml:space="preserve">Объем ассигнований администратора – управление по опеке и попечительству Администрации города Сургута </t>
  </si>
  <si>
    <t>Доля отремонтированных жилых помещений от общего количества жилых помещений включенных в план-график на очередной финансовый год, %</t>
  </si>
  <si>
    <t>Программные мероприятия, объем ассигнований на реализацию программы и показатели результатов реализации муниципальной программы функционирования «Реализация отдельных государственных полномочий 
в сфере опеки и попечительства на 2014 – 2020 годы»</t>
  </si>
  <si>
    <t>Ответственный (администратор или соадминистратор)</t>
  </si>
  <si>
    <t>Значение показателя, 
в том числе:</t>
  </si>
  <si>
    <t>Итоговое значение показателя</t>
  </si>
  <si>
    <t>Подпрограмма: «Осуществление отдельных государственных полномочий  по опеке и попечительству на 2014 – 2020 годы»</t>
  </si>
  <si>
    <t>Цель подпрограммы 1  Обеспечение  Администрацией города переданных отдельных государственных полномочий по осуществлению деятельности  по опеке и попечительству.</t>
  </si>
  <si>
    <t>Целевые показатели результатов реализации подпрограммы</t>
  </si>
  <si>
    <t>Итого по задаче 1.1.</t>
  </si>
  <si>
    <t xml:space="preserve"> Подпрограмма: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приемным родителям на 2014 – 2020 годы».</t>
  </si>
  <si>
    <t>Цель подпрограммы 2 Реализация Администрацией города Сургута переданных отдельных государственных полномочий по предоставлению  дополнительных гарантий и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родителям, имеющим место жительства на территории муниципального образования городской округ город Сургут</t>
  </si>
  <si>
    <t xml:space="preserve">Задача 2.1 Предоставление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дополнительных гарантий и мер социальной поддержки, предусмотренных действующим законодательством. </t>
  </si>
  <si>
    <t>Задача 1.1 Предоставление жителям города государственных услуг в сфере опеки и попечительства и исполнение переданных отдельных государственных полномочий по осуществлению деятельности по опеке и попечительству.</t>
  </si>
  <si>
    <t>Итого по задаче 2.1.</t>
  </si>
  <si>
    <t>Доля детей-сирот и детей, оставшихся без попечения родителей в возрасте от 6 до 17 лет(включительно), охваченных всеми формами отдыха и оздаоровления, от общей численности детей, нуждающихся в оздоровлении, %</t>
  </si>
  <si>
    <t>Доля использованных средств субвенции, передаваемой из бюджета автономного округа  на реализацию отдельных государственных полномочий в сфере опеки и попечительства, %.</t>
  </si>
  <si>
    <t>Мероприятие 1.1.                                        Организация деятельности по опеке и попечительству.</t>
  </si>
  <si>
    <t>Мероприятие 1.1.1.                                            Содержание аппарата управления по опеке и попечительству.</t>
  </si>
  <si>
    <t>Мероприятие 2.1.               Предоставление дополнительных гарантий и дополнительных мер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попечения.</t>
  </si>
  <si>
    <t>Мероприятие 2.1.1.                              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приёмным родителям, включая выплату единовременного пособия при передаче ребёнка на воспитание в семью (усыновлении (удочерении), установлении опеки или попечительства, передаче на воспитание в приёмную семью).</t>
  </si>
  <si>
    <t>Мероприятие 2.1.2.                                                   Предоставление детям-сиротам и детям, оставшимся без попечения родителей, лицам из числа детей-сирот и детей, оставшихся без попечения родителей, обучающимся в общеобразовательных организациях (за исключением находящихся в организациях автономного округа для детей-сирот и детей, оставшихся без попечения родителей, и обучающихся в профессиональных образовательных организациях автономного округа или образовательных организациях высшего образования автономного округа), путёвок в оздоровительные лагеря или санаторно-курортные организации (при наличии медицинских показаний) и по оплате проезда к месту лечения (оздоровления) и обратно</t>
  </si>
  <si>
    <t>Мероприятие 2.1.3.                        Производство ремонта жилых помещений, единственными собственниками которых либо собственниками выделенных в натуре долей в которых являются дети-сироты и дети, оставшиеся без попечения родителей, за исключением помещений, предоставленных собственниками в пользование гражданам, юридическим лицам в соответствии с законодательством Российской Федерации</t>
  </si>
  <si>
    <t xml:space="preserve"> Мероприятие 2.2.                                            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по договорам найма специализированных жилых помещений  в соответствии с законодательством Российской Федерации</t>
  </si>
  <si>
    <t xml:space="preserve"> Мероприятие 2.3.                                                  Предоставление дополнительных гарантий прав на имущество и жилые помещения для детей-сирот и детей, оставшихся без попечения родителей, лиц из числа детей-сирот и детей, оставшихся без попечения родителей.</t>
  </si>
  <si>
    <t>за счет межбюджетных трансфертов из федерального бюджета</t>
  </si>
  <si>
    <t xml:space="preserve">за счет межбюджетных трансфертов из  окружного бюджета </t>
  </si>
  <si>
    <t>за счет средств местного бюджета</t>
  </si>
  <si>
    <t>за счет других источников</t>
  </si>
  <si>
    <t>Всего, в том числе</t>
  </si>
  <si>
    <t xml:space="preserve"> за счет межбюджетных трансфертов из федерального бюджета</t>
  </si>
  <si>
    <t xml:space="preserve"> за счет межбюджетных трансфертов из  окружного бюджета </t>
  </si>
  <si>
    <t xml:space="preserve">Всего, в том числе </t>
  </si>
  <si>
    <t xml:space="preserve">за счет межбюджетных трансфертов из федерального бюджета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</si>
</sst>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horizontal="center" vertical="center"/>
    </xf>
    <xf numFmtId="3" fontId="2" fillId="0" borderId="1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3" fontId="2" fillId="0" borderId="5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top" wrapText="1"/>
    </xf>
    <xf numFmtId="3" fontId="6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6"/>
  <sheetViews>
    <sheetView tabSelected="1" zoomScale="87" zoomScaleNormal="87" workbookViewId="0">
      <pane xSplit="1" ySplit="9" topLeftCell="B58" activePane="bottomRight" state="frozen"/>
      <selection pane="topRight" activeCell="B1" sqref="B1"/>
      <selection pane="bottomLeft" activeCell="A10" sqref="A10"/>
      <selection pane="bottomRight" activeCell="E49" sqref="E49"/>
    </sheetView>
  </sheetViews>
  <sheetFormatPr defaultRowHeight="15" x14ac:dyDescent="0.25"/>
  <cols>
    <col min="1" max="1" width="35" style="1" customWidth="1"/>
    <col min="2" max="2" width="15.28515625" style="1" customWidth="1"/>
    <col min="3" max="3" width="15.42578125" style="1" customWidth="1"/>
    <col min="4" max="10" width="11.140625" style="1" bestFit="1" customWidth="1"/>
    <col min="11" max="11" width="15.28515625" style="1" customWidth="1"/>
    <col min="12" max="12" width="28" style="1" customWidth="1"/>
    <col min="13" max="13" width="6.7109375" style="1" customWidth="1"/>
    <col min="14" max="14" width="7" style="1" customWidth="1"/>
    <col min="15" max="17" width="6.5703125" style="1" customWidth="1"/>
    <col min="18" max="19" width="6" style="1" customWidth="1"/>
    <col min="20" max="20" width="10.5703125" style="5" customWidth="1"/>
    <col min="21" max="16384" width="9.140625" style="1"/>
  </cols>
  <sheetData>
    <row r="1" spans="1:20" s="8" customFormat="1" ht="12.75" x14ac:dyDescent="0.2">
      <c r="M1" s="8" t="s">
        <v>34</v>
      </c>
      <c r="T1" s="9"/>
    </row>
    <row r="2" spans="1:20" s="8" customFormat="1" ht="12.75" x14ac:dyDescent="0.2">
      <c r="M2" s="8" t="s">
        <v>35</v>
      </c>
      <c r="T2" s="9"/>
    </row>
    <row r="3" spans="1:20" s="8" customFormat="1" ht="12.75" x14ac:dyDescent="0.2">
      <c r="M3" s="8" t="s">
        <v>36</v>
      </c>
      <c r="T3" s="9"/>
    </row>
    <row r="4" spans="1:20" s="8" customFormat="1" ht="12.75" x14ac:dyDescent="0.2">
      <c r="M4" s="8" t="s">
        <v>39</v>
      </c>
      <c r="T4" s="9"/>
    </row>
    <row r="5" spans="1:20" ht="9" customHeight="1" x14ac:dyDescent="0.25"/>
    <row r="6" spans="1:20" ht="33" customHeight="1" x14ac:dyDescent="0.25">
      <c r="A6" s="36" t="s">
        <v>47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</row>
    <row r="8" spans="1:20" ht="56.25" customHeight="1" x14ac:dyDescent="0.25">
      <c r="A8" s="41" t="s">
        <v>0</v>
      </c>
      <c r="B8" s="41" t="s">
        <v>38</v>
      </c>
      <c r="C8" s="41" t="s">
        <v>1</v>
      </c>
      <c r="D8" s="56" t="s">
        <v>2</v>
      </c>
      <c r="E8" s="57"/>
      <c r="F8" s="57"/>
      <c r="G8" s="57"/>
      <c r="H8" s="57"/>
      <c r="I8" s="57"/>
      <c r="J8" s="58"/>
      <c r="K8" s="42" t="s">
        <v>48</v>
      </c>
      <c r="L8" s="41" t="s">
        <v>3</v>
      </c>
      <c r="M8" s="47" t="s">
        <v>49</v>
      </c>
      <c r="N8" s="48"/>
      <c r="O8" s="48"/>
      <c r="P8" s="48"/>
      <c r="Q8" s="48"/>
      <c r="R8" s="48"/>
      <c r="S8" s="49"/>
      <c r="T8" s="44" t="s">
        <v>50</v>
      </c>
    </row>
    <row r="9" spans="1:20" ht="61.5" customHeight="1" x14ac:dyDescent="0.25">
      <c r="A9" s="41"/>
      <c r="B9" s="41"/>
      <c r="C9" s="41"/>
      <c r="D9" s="19">
        <v>2014</v>
      </c>
      <c r="E9" s="19">
        <v>2015</v>
      </c>
      <c r="F9" s="19">
        <v>2016</v>
      </c>
      <c r="G9" s="19">
        <v>2017</v>
      </c>
      <c r="H9" s="19">
        <v>2018</v>
      </c>
      <c r="I9" s="19">
        <v>2019</v>
      </c>
      <c r="J9" s="19">
        <v>2020</v>
      </c>
      <c r="K9" s="43"/>
      <c r="L9" s="41"/>
      <c r="M9" s="19">
        <v>2014</v>
      </c>
      <c r="N9" s="19">
        <v>2015</v>
      </c>
      <c r="O9" s="19">
        <v>2016</v>
      </c>
      <c r="P9" s="7">
        <v>2017</v>
      </c>
      <c r="Q9" s="19">
        <v>2018</v>
      </c>
      <c r="R9" s="7">
        <v>2019</v>
      </c>
      <c r="S9" s="19">
        <v>2020</v>
      </c>
      <c r="T9" s="44"/>
    </row>
    <row r="10" spans="1:20" ht="31.5" customHeight="1" x14ac:dyDescent="0.25">
      <c r="A10" s="40" t="s">
        <v>4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6"/>
    </row>
    <row r="11" spans="1:20" ht="128.25" customHeight="1" x14ac:dyDescent="0.25">
      <c r="A11" s="60" t="s">
        <v>5</v>
      </c>
      <c r="B11" s="61"/>
      <c r="C11" s="61"/>
      <c r="D11" s="61"/>
      <c r="E11" s="61"/>
      <c r="F11" s="61"/>
      <c r="G11" s="61"/>
      <c r="H11" s="61"/>
      <c r="I11" s="61"/>
      <c r="J11" s="61"/>
      <c r="K11" s="62"/>
      <c r="L11" s="20" t="s">
        <v>61</v>
      </c>
      <c r="M11" s="19">
        <v>77</v>
      </c>
      <c r="N11" s="19">
        <v>95</v>
      </c>
      <c r="O11" s="19">
        <v>95</v>
      </c>
      <c r="P11" s="7">
        <v>95</v>
      </c>
      <c r="Q11" s="7">
        <v>95</v>
      </c>
      <c r="R11" s="7">
        <v>95</v>
      </c>
      <c r="S11" s="7">
        <v>95</v>
      </c>
      <c r="T11" s="19">
        <v>95</v>
      </c>
    </row>
    <row r="12" spans="1:20" ht="249.75" customHeight="1" x14ac:dyDescent="0.25">
      <c r="A12" s="63"/>
      <c r="B12" s="64"/>
      <c r="C12" s="64"/>
      <c r="D12" s="64"/>
      <c r="E12" s="64"/>
      <c r="F12" s="64"/>
      <c r="G12" s="64"/>
      <c r="H12" s="64"/>
      <c r="I12" s="64"/>
      <c r="J12" s="64"/>
      <c r="K12" s="65"/>
      <c r="L12" s="20" t="s">
        <v>6</v>
      </c>
      <c r="M12" s="19">
        <v>92</v>
      </c>
      <c r="N12" s="19">
        <v>98</v>
      </c>
      <c r="O12" s="19">
        <v>98</v>
      </c>
      <c r="P12" s="7">
        <v>98</v>
      </c>
      <c r="Q12" s="7">
        <v>98</v>
      </c>
      <c r="R12" s="7">
        <v>98</v>
      </c>
      <c r="S12" s="7">
        <v>98</v>
      </c>
      <c r="T12" s="19">
        <v>98</v>
      </c>
    </row>
    <row r="13" spans="1:20" ht="15" customHeight="1" x14ac:dyDescent="0.25">
      <c r="A13" s="37" t="s">
        <v>51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8"/>
      <c r="Q13" s="38"/>
      <c r="R13" s="38"/>
      <c r="S13" s="38"/>
      <c r="T13" s="37"/>
    </row>
    <row r="14" spans="1:20" ht="15" customHeight="1" x14ac:dyDescent="0.25">
      <c r="A14" s="37" t="s">
        <v>52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8"/>
      <c r="Q14" s="38"/>
      <c r="R14" s="38"/>
      <c r="S14" s="38"/>
      <c r="T14" s="37"/>
    </row>
    <row r="15" spans="1:20" ht="108" customHeight="1" x14ac:dyDescent="0.25">
      <c r="A15" s="37" t="s">
        <v>53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20" t="s">
        <v>7</v>
      </c>
      <c r="M15" s="19">
        <v>100</v>
      </c>
      <c r="N15" s="19">
        <v>100</v>
      </c>
      <c r="O15" s="19">
        <v>100</v>
      </c>
      <c r="P15" s="7">
        <v>100</v>
      </c>
      <c r="Q15" s="7">
        <v>100</v>
      </c>
      <c r="R15" s="7">
        <v>100</v>
      </c>
      <c r="S15" s="7">
        <v>100</v>
      </c>
      <c r="T15" s="19">
        <v>100</v>
      </c>
    </row>
    <row r="16" spans="1:20" ht="18" customHeight="1" x14ac:dyDescent="0.25">
      <c r="A16" s="39" t="s">
        <v>58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40"/>
      <c r="Q16" s="40"/>
      <c r="R16" s="40"/>
      <c r="S16" s="40"/>
      <c r="T16" s="39"/>
    </row>
    <row r="17" spans="1:20" ht="46.5" customHeight="1" x14ac:dyDescent="0.25">
      <c r="A17" s="39" t="s">
        <v>62</v>
      </c>
      <c r="B17" s="20" t="s">
        <v>74</v>
      </c>
      <c r="C17" s="3">
        <f>C19</f>
        <v>531207570</v>
      </c>
      <c r="D17" s="3">
        <f>D19</f>
        <v>64944077</v>
      </c>
      <c r="E17" s="3">
        <f t="shared" ref="E17:J17" si="0">E19</f>
        <v>80807493</v>
      </c>
      <c r="F17" s="3">
        <f t="shared" si="0"/>
        <v>77091200</v>
      </c>
      <c r="G17" s="3">
        <f t="shared" ref="G17:H17" si="1">G19</f>
        <v>77091200</v>
      </c>
      <c r="H17" s="3">
        <f t="shared" si="1"/>
        <v>77091200</v>
      </c>
      <c r="I17" s="3">
        <f t="shared" si="0"/>
        <v>77091200</v>
      </c>
      <c r="J17" s="3">
        <f t="shared" si="0"/>
        <v>77091200</v>
      </c>
      <c r="K17" s="53" t="s">
        <v>44</v>
      </c>
      <c r="L17" s="4" t="s">
        <v>8</v>
      </c>
      <c r="M17" s="12">
        <v>0.8</v>
      </c>
      <c r="N17" s="12">
        <v>1.5</v>
      </c>
      <c r="O17" s="12">
        <v>1.5</v>
      </c>
      <c r="P17" s="12">
        <v>1.5</v>
      </c>
      <c r="Q17" s="12">
        <v>1.5</v>
      </c>
      <c r="R17" s="12">
        <v>1.5</v>
      </c>
      <c r="S17" s="12">
        <v>1.5</v>
      </c>
      <c r="T17" s="12">
        <v>1.5</v>
      </c>
    </row>
    <row r="18" spans="1:20" ht="211.5" customHeight="1" x14ac:dyDescent="0.25">
      <c r="A18" s="39"/>
      <c r="B18" s="4" t="s">
        <v>70</v>
      </c>
      <c r="C18" s="14"/>
      <c r="D18" s="19"/>
      <c r="E18" s="19"/>
      <c r="F18" s="19"/>
      <c r="G18" s="19"/>
      <c r="H18" s="19"/>
      <c r="I18" s="19"/>
      <c r="J18" s="18"/>
      <c r="K18" s="54"/>
      <c r="L18" s="20" t="s">
        <v>9</v>
      </c>
      <c r="M18" s="19">
        <v>0.2</v>
      </c>
      <c r="N18" s="19">
        <v>0.3</v>
      </c>
      <c r="O18" s="19">
        <v>0.3</v>
      </c>
      <c r="P18" s="25">
        <v>0.3</v>
      </c>
      <c r="Q18" s="25">
        <v>0.3</v>
      </c>
      <c r="R18" s="25">
        <v>0.3</v>
      </c>
      <c r="S18" s="25">
        <v>0.3</v>
      </c>
      <c r="T18" s="25">
        <v>0.3</v>
      </c>
    </row>
    <row r="19" spans="1:20" ht="74.25" customHeight="1" x14ac:dyDescent="0.25">
      <c r="A19" s="39"/>
      <c r="B19" s="20" t="s">
        <v>71</v>
      </c>
      <c r="C19" s="3">
        <f>C24</f>
        <v>531207570</v>
      </c>
      <c r="D19" s="3">
        <f t="shared" ref="D19:J19" si="2">D24</f>
        <v>64944077</v>
      </c>
      <c r="E19" s="3">
        <f t="shared" si="2"/>
        <v>80807493</v>
      </c>
      <c r="F19" s="3">
        <f t="shared" si="2"/>
        <v>77091200</v>
      </c>
      <c r="G19" s="3">
        <f t="shared" si="2"/>
        <v>77091200</v>
      </c>
      <c r="H19" s="3">
        <f t="shared" si="2"/>
        <v>77091200</v>
      </c>
      <c r="I19" s="3">
        <f t="shared" si="2"/>
        <v>77091200</v>
      </c>
      <c r="J19" s="3">
        <f t="shared" si="2"/>
        <v>77091200</v>
      </c>
      <c r="K19" s="54"/>
      <c r="L19" s="20" t="s">
        <v>10</v>
      </c>
      <c r="M19" s="12">
        <v>0.77</v>
      </c>
      <c r="N19" s="12">
        <v>1.5</v>
      </c>
      <c r="O19" s="12">
        <v>1.5</v>
      </c>
      <c r="P19" s="12">
        <v>1.5</v>
      </c>
      <c r="Q19" s="12">
        <v>1.5</v>
      </c>
      <c r="R19" s="12">
        <v>1.5</v>
      </c>
      <c r="S19" s="12">
        <v>1.5</v>
      </c>
      <c r="T19" s="12">
        <v>1.5</v>
      </c>
    </row>
    <row r="20" spans="1:20" ht="111.75" customHeight="1" x14ac:dyDescent="0.25">
      <c r="A20" s="39"/>
      <c r="B20" s="20" t="s">
        <v>72</v>
      </c>
      <c r="C20" s="15"/>
      <c r="D20" s="19"/>
      <c r="E20" s="19"/>
      <c r="F20" s="19"/>
      <c r="G20" s="19"/>
      <c r="H20" s="19"/>
      <c r="I20" s="19"/>
      <c r="J20" s="19"/>
      <c r="K20" s="54"/>
      <c r="L20" s="20" t="s">
        <v>11</v>
      </c>
      <c r="M20" s="27">
        <v>1E-3</v>
      </c>
      <c r="N20" s="19">
        <v>1E-3</v>
      </c>
      <c r="O20" s="19">
        <v>1E-3</v>
      </c>
      <c r="P20" s="19">
        <v>1E-3</v>
      </c>
      <c r="Q20" s="19">
        <v>1E-3</v>
      </c>
      <c r="R20" s="19">
        <v>1E-3</v>
      </c>
      <c r="S20" s="19">
        <v>1E-3</v>
      </c>
      <c r="T20" s="19">
        <v>1E-3</v>
      </c>
    </row>
    <row r="21" spans="1:20" ht="147.75" customHeight="1" x14ac:dyDescent="0.25">
      <c r="A21" s="39"/>
      <c r="B21" s="4" t="s">
        <v>73</v>
      </c>
      <c r="C21" s="15"/>
      <c r="D21" s="13"/>
      <c r="E21" s="13"/>
      <c r="F21" s="13"/>
      <c r="G21" s="13"/>
      <c r="H21" s="13"/>
      <c r="I21" s="13"/>
      <c r="J21" s="13"/>
      <c r="K21" s="54"/>
      <c r="L21" s="20" t="s">
        <v>12</v>
      </c>
      <c r="M21" s="17">
        <v>2.5000000000000001E-2</v>
      </c>
      <c r="N21" s="22">
        <v>0.01</v>
      </c>
      <c r="O21" s="22">
        <v>0.01</v>
      </c>
      <c r="P21" s="22">
        <v>0.01</v>
      </c>
      <c r="Q21" s="22">
        <v>0.01</v>
      </c>
      <c r="R21" s="22">
        <v>0.01</v>
      </c>
      <c r="S21" s="22">
        <v>0.01</v>
      </c>
      <c r="T21" s="22">
        <v>0.01</v>
      </c>
    </row>
    <row r="22" spans="1:20" ht="84.75" customHeight="1" x14ac:dyDescent="0.25">
      <c r="A22" s="39" t="s">
        <v>63</v>
      </c>
      <c r="B22" s="20" t="s">
        <v>74</v>
      </c>
      <c r="C22" s="3">
        <f>C24</f>
        <v>531207570</v>
      </c>
      <c r="D22" s="3">
        <f t="shared" ref="D22:J22" si="3">D24</f>
        <v>64944077</v>
      </c>
      <c r="E22" s="3">
        <f t="shared" si="3"/>
        <v>80807493</v>
      </c>
      <c r="F22" s="3">
        <f t="shared" si="3"/>
        <v>77091200</v>
      </c>
      <c r="G22" s="3">
        <f t="shared" si="3"/>
        <v>77091200</v>
      </c>
      <c r="H22" s="3">
        <f t="shared" si="3"/>
        <v>77091200</v>
      </c>
      <c r="I22" s="3">
        <f t="shared" si="3"/>
        <v>77091200</v>
      </c>
      <c r="J22" s="3">
        <f t="shared" si="3"/>
        <v>77091200</v>
      </c>
      <c r="K22" s="54"/>
      <c r="L22" s="20" t="s">
        <v>13</v>
      </c>
      <c r="M22" s="19">
        <v>99.8</v>
      </c>
      <c r="N22" s="19">
        <v>99.4</v>
      </c>
      <c r="O22" s="19">
        <v>99.5</v>
      </c>
      <c r="P22" s="21">
        <v>99.5</v>
      </c>
      <c r="Q22" s="21">
        <v>99.5</v>
      </c>
      <c r="R22" s="21">
        <v>99.5</v>
      </c>
      <c r="S22" s="21">
        <v>99.5</v>
      </c>
      <c r="T22" s="21">
        <v>99.5</v>
      </c>
    </row>
    <row r="23" spans="1:20" ht="112.5" customHeight="1" x14ac:dyDescent="0.25">
      <c r="A23" s="39"/>
      <c r="B23" s="20" t="s">
        <v>75</v>
      </c>
      <c r="C23" s="15"/>
      <c r="D23" s="13"/>
      <c r="E23" s="13"/>
      <c r="F23" s="13"/>
      <c r="G23" s="13"/>
      <c r="H23" s="13"/>
      <c r="I23" s="13"/>
      <c r="J23" s="13"/>
      <c r="K23" s="54"/>
      <c r="L23" s="20" t="s">
        <v>14</v>
      </c>
      <c r="M23" s="19">
        <v>88.4</v>
      </c>
      <c r="N23" s="19">
        <v>87.6</v>
      </c>
      <c r="O23" s="19">
        <v>87.7</v>
      </c>
      <c r="P23" s="21">
        <v>87.7</v>
      </c>
      <c r="Q23" s="21">
        <v>87.7</v>
      </c>
      <c r="R23" s="21">
        <v>87.7</v>
      </c>
      <c r="S23" s="21">
        <v>87.7</v>
      </c>
      <c r="T23" s="21">
        <v>87.7</v>
      </c>
    </row>
    <row r="24" spans="1:20" ht="89.25" customHeight="1" x14ac:dyDescent="0.25">
      <c r="A24" s="39"/>
      <c r="B24" s="20" t="s">
        <v>76</v>
      </c>
      <c r="C24" s="3">
        <f>SUM(D24:J24)</f>
        <v>531207570</v>
      </c>
      <c r="D24" s="10">
        <v>64944077</v>
      </c>
      <c r="E24" s="10">
        <v>80807493</v>
      </c>
      <c r="F24" s="10">
        <v>77091200</v>
      </c>
      <c r="G24" s="10">
        <v>77091200</v>
      </c>
      <c r="H24" s="10">
        <v>77091200</v>
      </c>
      <c r="I24" s="10">
        <v>77091200</v>
      </c>
      <c r="J24" s="10">
        <v>77091200</v>
      </c>
      <c r="K24" s="54"/>
      <c r="L24" s="20" t="s">
        <v>15</v>
      </c>
      <c r="M24" s="19">
        <v>0.09</v>
      </c>
      <c r="N24" s="19">
        <v>0.1</v>
      </c>
      <c r="O24" s="19">
        <v>0.1</v>
      </c>
      <c r="P24" s="19">
        <v>0.1</v>
      </c>
      <c r="Q24" s="19">
        <v>0.1</v>
      </c>
      <c r="R24" s="19">
        <v>0.1</v>
      </c>
      <c r="S24" s="19">
        <v>0.1</v>
      </c>
      <c r="T24" s="19">
        <v>0.1</v>
      </c>
    </row>
    <row r="25" spans="1:20" ht="135" customHeight="1" x14ac:dyDescent="0.25">
      <c r="A25" s="39"/>
      <c r="B25" s="20" t="s">
        <v>72</v>
      </c>
      <c r="C25" s="15"/>
      <c r="D25" s="13"/>
      <c r="E25" s="13"/>
      <c r="F25" s="13"/>
      <c r="G25" s="13"/>
      <c r="H25" s="13"/>
      <c r="I25" s="13"/>
      <c r="J25" s="13"/>
      <c r="K25" s="54"/>
      <c r="L25" s="20" t="s">
        <v>16</v>
      </c>
      <c r="M25" s="19">
        <v>0.03</v>
      </c>
      <c r="N25" s="19">
        <v>0.03</v>
      </c>
      <c r="O25" s="19">
        <v>0.03</v>
      </c>
      <c r="P25" s="19">
        <v>0.03</v>
      </c>
      <c r="Q25" s="19">
        <v>0.03</v>
      </c>
      <c r="R25" s="19">
        <v>0.03</v>
      </c>
      <c r="S25" s="19">
        <v>0.03</v>
      </c>
      <c r="T25" s="19">
        <v>0.03</v>
      </c>
    </row>
    <row r="26" spans="1:20" ht="87" customHeight="1" x14ac:dyDescent="0.25">
      <c r="A26" s="39"/>
      <c r="B26" s="50" t="s">
        <v>73</v>
      </c>
      <c r="C26" s="66"/>
      <c r="D26" s="53"/>
      <c r="E26" s="53"/>
      <c r="F26" s="53"/>
      <c r="G26" s="53"/>
      <c r="H26" s="53"/>
      <c r="I26" s="53"/>
      <c r="J26" s="53"/>
      <c r="K26" s="54"/>
      <c r="L26" s="20" t="s">
        <v>17</v>
      </c>
      <c r="M26" s="19">
        <v>100</v>
      </c>
      <c r="N26" s="19">
        <v>100</v>
      </c>
      <c r="O26" s="19">
        <v>100</v>
      </c>
      <c r="P26" s="19">
        <v>100</v>
      </c>
      <c r="Q26" s="19">
        <v>100</v>
      </c>
      <c r="R26" s="19">
        <v>100</v>
      </c>
      <c r="S26" s="19">
        <v>100</v>
      </c>
      <c r="T26" s="19">
        <v>100</v>
      </c>
    </row>
    <row r="27" spans="1:20" ht="87" customHeight="1" x14ac:dyDescent="0.25">
      <c r="A27" s="39"/>
      <c r="B27" s="52"/>
      <c r="C27" s="67"/>
      <c r="D27" s="55"/>
      <c r="E27" s="55"/>
      <c r="F27" s="55"/>
      <c r="G27" s="55"/>
      <c r="H27" s="55"/>
      <c r="I27" s="55"/>
      <c r="J27" s="55"/>
      <c r="K27" s="55"/>
      <c r="L27" s="20" t="s">
        <v>18</v>
      </c>
      <c r="M27" s="19">
        <v>0.45</v>
      </c>
      <c r="N27" s="19">
        <v>0.45</v>
      </c>
      <c r="O27" s="19">
        <v>0.45</v>
      </c>
      <c r="P27" s="19">
        <v>0.45</v>
      </c>
      <c r="Q27" s="19">
        <v>0.45</v>
      </c>
      <c r="R27" s="19">
        <v>0.45</v>
      </c>
      <c r="S27" s="19">
        <v>0.45</v>
      </c>
      <c r="T27" s="19">
        <v>0.45</v>
      </c>
    </row>
    <row r="28" spans="1:20" ht="35.25" customHeight="1" x14ac:dyDescent="0.25">
      <c r="A28" s="50" t="s">
        <v>54</v>
      </c>
      <c r="B28" s="4" t="s">
        <v>77</v>
      </c>
      <c r="C28" s="10">
        <f>C30</f>
        <v>531207570</v>
      </c>
      <c r="D28" s="10">
        <f t="shared" ref="D28:J28" si="4">D30</f>
        <v>64944077</v>
      </c>
      <c r="E28" s="10">
        <f t="shared" si="4"/>
        <v>80807493</v>
      </c>
      <c r="F28" s="10">
        <f t="shared" si="4"/>
        <v>77091200</v>
      </c>
      <c r="G28" s="10">
        <f t="shared" si="4"/>
        <v>77091200</v>
      </c>
      <c r="H28" s="10">
        <f t="shared" si="4"/>
        <v>77091200</v>
      </c>
      <c r="I28" s="10">
        <f t="shared" si="4"/>
        <v>77091200</v>
      </c>
      <c r="J28" s="10">
        <f t="shared" si="4"/>
        <v>77091200</v>
      </c>
      <c r="K28" s="27" t="s">
        <v>19</v>
      </c>
      <c r="L28" s="27" t="s">
        <v>19</v>
      </c>
      <c r="M28" s="27" t="s">
        <v>19</v>
      </c>
      <c r="N28" s="27" t="s">
        <v>19</v>
      </c>
      <c r="O28" s="27" t="s">
        <v>19</v>
      </c>
      <c r="P28" s="27" t="s">
        <v>19</v>
      </c>
      <c r="Q28" s="27" t="s">
        <v>19</v>
      </c>
      <c r="R28" s="27" t="s">
        <v>19</v>
      </c>
      <c r="S28" s="27" t="s">
        <v>19</v>
      </c>
      <c r="T28" s="27" t="s">
        <v>19</v>
      </c>
    </row>
    <row r="29" spans="1:20" ht="87" customHeight="1" x14ac:dyDescent="0.25">
      <c r="A29" s="51"/>
      <c r="B29" s="26" t="s">
        <v>20</v>
      </c>
      <c r="C29" s="27"/>
      <c r="D29" s="27"/>
      <c r="E29" s="27"/>
      <c r="F29" s="27"/>
      <c r="G29" s="27"/>
      <c r="H29" s="27"/>
      <c r="I29" s="27"/>
      <c r="J29" s="27"/>
      <c r="K29" s="27" t="s">
        <v>19</v>
      </c>
      <c r="L29" s="27" t="s">
        <v>19</v>
      </c>
      <c r="M29" s="27" t="s">
        <v>19</v>
      </c>
      <c r="N29" s="27" t="s">
        <v>19</v>
      </c>
      <c r="O29" s="27" t="s">
        <v>19</v>
      </c>
      <c r="P29" s="27" t="s">
        <v>19</v>
      </c>
      <c r="Q29" s="27" t="s">
        <v>19</v>
      </c>
      <c r="R29" s="27" t="s">
        <v>19</v>
      </c>
      <c r="S29" s="27" t="s">
        <v>19</v>
      </c>
      <c r="T29" s="27" t="s">
        <v>19</v>
      </c>
    </row>
    <row r="30" spans="1:20" ht="87" customHeight="1" x14ac:dyDescent="0.25">
      <c r="A30" s="51"/>
      <c r="B30" s="26" t="s">
        <v>71</v>
      </c>
      <c r="C30" s="3">
        <f t="shared" ref="C30:J30" si="5">C19</f>
        <v>531207570</v>
      </c>
      <c r="D30" s="3">
        <f t="shared" si="5"/>
        <v>64944077</v>
      </c>
      <c r="E30" s="3">
        <f t="shared" si="5"/>
        <v>80807493</v>
      </c>
      <c r="F30" s="3">
        <f t="shared" si="5"/>
        <v>77091200</v>
      </c>
      <c r="G30" s="3">
        <f t="shared" si="5"/>
        <v>77091200</v>
      </c>
      <c r="H30" s="3">
        <f t="shared" si="5"/>
        <v>77091200</v>
      </c>
      <c r="I30" s="3">
        <f t="shared" si="5"/>
        <v>77091200</v>
      </c>
      <c r="J30" s="3">
        <f t="shared" si="5"/>
        <v>77091200</v>
      </c>
      <c r="K30" s="27" t="s">
        <v>19</v>
      </c>
      <c r="L30" s="27" t="s">
        <v>19</v>
      </c>
      <c r="M30" s="27" t="s">
        <v>19</v>
      </c>
      <c r="N30" s="27" t="s">
        <v>19</v>
      </c>
      <c r="O30" s="27" t="s">
        <v>19</v>
      </c>
      <c r="P30" s="27" t="s">
        <v>19</v>
      </c>
      <c r="Q30" s="27" t="s">
        <v>19</v>
      </c>
      <c r="R30" s="27" t="s">
        <v>19</v>
      </c>
      <c r="S30" s="27" t="s">
        <v>19</v>
      </c>
      <c r="T30" s="27" t="s">
        <v>19</v>
      </c>
    </row>
    <row r="31" spans="1:20" ht="60" customHeight="1" x14ac:dyDescent="0.25">
      <c r="A31" s="51"/>
      <c r="B31" s="26" t="s">
        <v>72</v>
      </c>
      <c r="C31" s="27"/>
      <c r="D31" s="27"/>
      <c r="E31" s="27"/>
      <c r="F31" s="27"/>
      <c r="G31" s="27"/>
      <c r="H31" s="27"/>
      <c r="I31" s="27"/>
      <c r="J31" s="27"/>
      <c r="K31" s="27" t="s">
        <v>19</v>
      </c>
      <c r="L31" s="27" t="s">
        <v>19</v>
      </c>
      <c r="M31" s="27" t="s">
        <v>19</v>
      </c>
      <c r="N31" s="27" t="s">
        <v>19</v>
      </c>
      <c r="O31" s="27" t="s">
        <v>19</v>
      </c>
      <c r="P31" s="27" t="s">
        <v>19</v>
      </c>
      <c r="Q31" s="27" t="s">
        <v>19</v>
      </c>
      <c r="R31" s="27" t="s">
        <v>19</v>
      </c>
      <c r="S31" s="27" t="s">
        <v>19</v>
      </c>
      <c r="T31" s="27" t="s">
        <v>19</v>
      </c>
    </row>
    <row r="32" spans="1:20" ht="30" customHeight="1" x14ac:dyDescent="0.25">
      <c r="A32" s="52"/>
      <c r="B32" s="26" t="s">
        <v>73</v>
      </c>
      <c r="C32" s="27"/>
      <c r="D32" s="27"/>
      <c r="E32" s="27"/>
      <c r="F32" s="27"/>
      <c r="G32" s="27"/>
      <c r="H32" s="27"/>
      <c r="I32" s="27"/>
      <c r="J32" s="27"/>
      <c r="K32" s="27" t="s">
        <v>19</v>
      </c>
      <c r="L32" s="27" t="s">
        <v>19</v>
      </c>
      <c r="M32" s="27" t="s">
        <v>19</v>
      </c>
      <c r="N32" s="27" t="s">
        <v>19</v>
      </c>
      <c r="O32" s="27" t="s">
        <v>19</v>
      </c>
      <c r="P32" s="27" t="s">
        <v>19</v>
      </c>
      <c r="Q32" s="27" t="s">
        <v>19</v>
      </c>
      <c r="R32" s="27" t="s">
        <v>19</v>
      </c>
      <c r="S32" s="27" t="s">
        <v>19</v>
      </c>
      <c r="T32" s="27" t="s">
        <v>19</v>
      </c>
    </row>
    <row r="33" spans="1:20" ht="33.75" customHeight="1" x14ac:dyDescent="0.25">
      <c r="A33" s="39" t="s">
        <v>40</v>
      </c>
      <c r="B33" s="4" t="s">
        <v>77</v>
      </c>
      <c r="C33" s="10">
        <f>C35</f>
        <v>531207570</v>
      </c>
      <c r="D33" s="10">
        <f t="shared" ref="D33:J33" si="6">D35</f>
        <v>64944077</v>
      </c>
      <c r="E33" s="10">
        <f t="shared" si="6"/>
        <v>80807493</v>
      </c>
      <c r="F33" s="10">
        <f t="shared" si="6"/>
        <v>77091200</v>
      </c>
      <c r="G33" s="10">
        <f t="shared" si="6"/>
        <v>77091200</v>
      </c>
      <c r="H33" s="10">
        <f t="shared" si="6"/>
        <v>77091200</v>
      </c>
      <c r="I33" s="10">
        <f t="shared" si="6"/>
        <v>77091200</v>
      </c>
      <c r="J33" s="10">
        <f t="shared" si="6"/>
        <v>77091200</v>
      </c>
      <c r="K33" s="19" t="s">
        <v>19</v>
      </c>
      <c r="L33" s="19" t="s">
        <v>19</v>
      </c>
      <c r="M33" s="19" t="s">
        <v>19</v>
      </c>
      <c r="N33" s="19" t="s">
        <v>19</v>
      </c>
      <c r="O33" s="19" t="s">
        <v>19</v>
      </c>
      <c r="P33" s="7" t="s">
        <v>19</v>
      </c>
      <c r="Q33" s="7" t="s">
        <v>19</v>
      </c>
      <c r="R33" s="7" t="s">
        <v>19</v>
      </c>
      <c r="S33" s="7" t="s">
        <v>19</v>
      </c>
      <c r="T33" s="19" t="s">
        <v>19</v>
      </c>
    </row>
    <row r="34" spans="1:20" ht="75" customHeight="1" x14ac:dyDescent="0.25">
      <c r="A34" s="39"/>
      <c r="B34" s="30" t="s">
        <v>78</v>
      </c>
      <c r="C34" s="19"/>
      <c r="D34" s="19"/>
      <c r="E34" s="19"/>
      <c r="F34" s="19"/>
      <c r="G34" s="19"/>
      <c r="H34" s="19"/>
      <c r="I34" s="19"/>
      <c r="J34" s="19"/>
      <c r="K34" s="27" t="s">
        <v>19</v>
      </c>
      <c r="L34" s="27" t="s">
        <v>19</v>
      </c>
      <c r="M34" s="27" t="s">
        <v>19</v>
      </c>
      <c r="N34" s="27" t="s">
        <v>19</v>
      </c>
      <c r="O34" s="27" t="s">
        <v>19</v>
      </c>
      <c r="P34" s="28" t="s">
        <v>19</v>
      </c>
      <c r="Q34" s="28" t="s">
        <v>19</v>
      </c>
      <c r="R34" s="28" t="s">
        <v>19</v>
      </c>
      <c r="S34" s="28" t="s">
        <v>19</v>
      </c>
      <c r="T34" s="27" t="s">
        <v>19</v>
      </c>
    </row>
    <row r="35" spans="1:20" ht="76.5" customHeight="1" x14ac:dyDescent="0.25">
      <c r="A35" s="39"/>
      <c r="B35" s="30" t="s">
        <v>71</v>
      </c>
      <c r="C35" s="3">
        <f>C19</f>
        <v>531207570</v>
      </c>
      <c r="D35" s="3">
        <f t="shared" ref="D35:J35" si="7">D19</f>
        <v>64944077</v>
      </c>
      <c r="E35" s="3">
        <f t="shared" si="7"/>
        <v>80807493</v>
      </c>
      <c r="F35" s="3">
        <f t="shared" si="7"/>
        <v>77091200</v>
      </c>
      <c r="G35" s="3">
        <f t="shared" si="7"/>
        <v>77091200</v>
      </c>
      <c r="H35" s="3">
        <f t="shared" si="7"/>
        <v>77091200</v>
      </c>
      <c r="I35" s="3">
        <f t="shared" si="7"/>
        <v>77091200</v>
      </c>
      <c r="J35" s="3">
        <f t="shared" si="7"/>
        <v>77091200</v>
      </c>
      <c r="K35" s="19" t="s">
        <v>19</v>
      </c>
      <c r="L35" s="19" t="s">
        <v>19</v>
      </c>
      <c r="M35" s="19" t="s">
        <v>19</v>
      </c>
      <c r="N35" s="19" t="s">
        <v>19</v>
      </c>
      <c r="O35" s="19" t="s">
        <v>19</v>
      </c>
      <c r="P35" s="7" t="s">
        <v>19</v>
      </c>
      <c r="Q35" s="7" t="s">
        <v>19</v>
      </c>
      <c r="R35" s="7" t="s">
        <v>19</v>
      </c>
      <c r="S35" s="7" t="s">
        <v>19</v>
      </c>
      <c r="T35" s="19" t="s">
        <v>19</v>
      </c>
    </row>
    <row r="36" spans="1:20" ht="33" customHeight="1" x14ac:dyDescent="0.25">
      <c r="A36" s="39"/>
      <c r="B36" s="30" t="s">
        <v>72</v>
      </c>
      <c r="C36" s="19"/>
      <c r="D36" s="19"/>
      <c r="E36" s="19"/>
      <c r="F36" s="19"/>
      <c r="G36" s="19"/>
      <c r="H36" s="19"/>
      <c r="I36" s="19"/>
      <c r="J36" s="19"/>
      <c r="K36" s="27" t="s">
        <v>19</v>
      </c>
      <c r="L36" s="27" t="s">
        <v>19</v>
      </c>
      <c r="M36" s="27" t="s">
        <v>19</v>
      </c>
      <c r="N36" s="27" t="s">
        <v>19</v>
      </c>
      <c r="O36" s="27" t="s">
        <v>19</v>
      </c>
      <c r="P36" s="28" t="s">
        <v>19</v>
      </c>
      <c r="Q36" s="28" t="s">
        <v>19</v>
      </c>
      <c r="R36" s="28" t="s">
        <v>19</v>
      </c>
      <c r="S36" s="28" t="s">
        <v>19</v>
      </c>
      <c r="T36" s="27" t="s">
        <v>19</v>
      </c>
    </row>
    <row r="37" spans="1:20" ht="30" x14ac:dyDescent="0.25">
      <c r="A37" s="39"/>
      <c r="B37" s="30" t="s">
        <v>73</v>
      </c>
      <c r="C37" s="19"/>
      <c r="D37" s="19"/>
      <c r="E37" s="19"/>
      <c r="F37" s="19"/>
      <c r="G37" s="19"/>
      <c r="H37" s="19"/>
      <c r="I37" s="19"/>
      <c r="J37" s="19"/>
      <c r="K37" s="27" t="s">
        <v>19</v>
      </c>
      <c r="L37" s="27" t="s">
        <v>19</v>
      </c>
      <c r="M37" s="27" t="s">
        <v>19</v>
      </c>
      <c r="N37" s="27" t="s">
        <v>19</v>
      </c>
      <c r="O37" s="27" t="s">
        <v>19</v>
      </c>
      <c r="P37" s="28" t="s">
        <v>19</v>
      </c>
      <c r="Q37" s="28" t="s">
        <v>19</v>
      </c>
      <c r="R37" s="28" t="s">
        <v>19</v>
      </c>
      <c r="S37" s="28" t="s">
        <v>19</v>
      </c>
      <c r="T37" s="27" t="s">
        <v>19</v>
      </c>
    </row>
    <row r="38" spans="1:20" ht="30.75" customHeight="1" x14ac:dyDescent="0.25">
      <c r="A38" s="39" t="s">
        <v>55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40"/>
      <c r="Q38" s="40"/>
      <c r="R38" s="40"/>
      <c r="S38" s="40"/>
      <c r="T38" s="39"/>
    </row>
    <row r="39" spans="1:20" ht="37.5" customHeight="1" x14ac:dyDescent="0.25">
      <c r="A39" s="37" t="s">
        <v>56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8"/>
      <c r="Q39" s="38"/>
      <c r="R39" s="38"/>
      <c r="S39" s="38"/>
      <c r="T39" s="37"/>
    </row>
    <row r="40" spans="1:20" ht="76.5" customHeight="1" x14ac:dyDescent="0.25">
      <c r="A40" s="41" t="s">
        <v>53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20" t="s">
        <v>21</v>
      </c>
      <c r="M40" s="19">
        <v>86.3</v>
      </c>
      <c r="N40" s="19">
        <v>85.6</v>
      </c>
      <c r="O40" s="19">
        <v>85.6</v>
      </c>
      <c r="P40" s="7">
        <v>85.6</v>
      </c>
      <c r="Q40" s="7">
        <v>85.6</v>
      </c>
      <c r="R40" s="7">
        <v>85.6</v>
      </c>
      <c r="S40" s="7">
        <v>85.6</v>
      </c>
      <c r="T40" s="19">
        <v>85.6</v>
      </c>
    </row>
    <row r="41" spans="1:20" ht="36" customHeight="1" x14ac:dyDescent="0.25">
      <c r="A41" s="37" t="s">
        <v>57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8"/>
      <c r="Q41" s="38"/>
      <c r="R41" s="38"/>
      <c r="S41" s="38"/>
      <c r="T41" s="37"/>
    </row>
    <row r="42" spans="1:20" ht="40.5" customHeight="1" x14ac:dyDescent="0.25">
      <c r="A42" s="59" t="s">
        <v>64</v>
      </c>
      <c r="B42" s="4" t="s">
        <v>77</v>
      </c>
      <c r="C42" s="10">
        <f>C43+C44</f>
        <v>3274553484</v>
      </c>
      <c r="D42" s="10">
        <f t="shared" ref="D42:J42" si="8">D43+D44</f>
        <v>391206784</v>
      </c>
      <c r="E42" s="32">
        <f>E43+E44</f>
        <v>258367300</v>
      </c>
      <c r="F42" s="10">
        <f t="shared" si="8"/>
        <v>481980600</v>
      </c>
      <c r="G42" s="10">
        <f t="shared" si="8"/>
        <v>535749700</v>
      </c>
      <c r="H42" s="10">
        <f t="shared" si="8"/>
        <v>535749700</v>
      </c>
      <c r="I42" s="10">
        <f t="shared" si="8"/>
        <v>535749700</v>
      </c>
      <c r="J42" s="10">
        <f t="shared" si="8"/>
        <v>535749700</v>
      </c>
      <c r="K42" s="53" t="s">
        <v>44</v>
      </c>
      <c r="L42" s="39" t="s">
        <v>22</v>
      </c>
      <c r="M42" s="41">
        <v>24.3</v>
      </c>
      <c r="N42" s="41">
        <v>88.4</v>
      </c>
      <c r="O42" s="41">
        <v>88.5</v>
      </c>
      <c r="P42" s="41">
        <v>88.5</v>
      </c>
      <c r="Q42" s="41">
        <v>88.5</v>
      </c>
      <c r="R42" s="41">
        <v>88.5</v>
      </c>
      <c r="S42" s="41">
        <v>88.5</v>
      </c>
      <c r="T42" s="41">
        <v>88.5</v>
      </c>
    </row>
    <row r="43" spans="1:20" ht="73.5" customHeight="1" x14ac:dyDescent="0.25">
      <c r="A43" s="59"/>
      <c r="B43" s="30" t="s">
        <v>78</v>
      </c>
      <c r="C43" s="10">
        <f t="shared" ref="C43:J44" si="9">C48+C53+C58</f>
        <v>33215800</v>
      </c>
      <c r="D43" s="10">
        <f t="shared" si="9"/>
        <v>2358000</v>
      </c>
      <c r="E43" s="10">
        <f>E48+E53+E58</f>
        <v>5828300</v>
      </c>
      <c r="F43" s="10">
        <f t="shared" si="9"/>
        <v>4823900</v>
      </c>
      <c r="G43" s="10">
        <f t="shared" si="9"/>
        <v>5051400</v>
      </c>
      <c r="H43" s="10">
        <f t="shared" si="9"/>
        <v>5051400</v>
      </c>
      <c r="I43" s="10">
        <f t="shared" si="9"/>
        <v>5051400</v>
      </c>
      <c r="J43" s="10">
        <f t="shared" si="9"/>
        <v>5051400</v>
      </c>
      <c r="K43" s="54"/>
      <c r="L43" s="39"/>
      <c r="M43" s="41"/>
      <c r="N43" s="41"/>
      <c r="O43" s="41"/>
      <c r="P43" s="41"/>
      <c r="Q43" s="41"/>
      <c r="R43" s="41"/>
      <c r="S43" s="41"/>
      <c r="T43" s="41"/>
    </row>
    <row r="44" spans="1:20" ht="71.25" customHeight="1" x14ac:dyDescent="0.25">
      <c r="A44" s="59"/>
      <c r="B44" s="30" t="s">
        <v>71</v>
      </c>
      <c r="C44" s="10">
        <f t="shared" si="9"/>
        <v>3241337684</v>
      </c>
      <c r="D44" s="10">
        <f t="shared" si="9"/>
        <v>388848784</v>
      </c>
      <c r="E44" s="32">
        <f t="shared" si="9"/>
        <v>252539000</v>
      </c>
      <c r="F44" s="10">
        <f t="shared" si="9"/>
        <v>477156700</v>
      </c>
      <c r="G44" s="10">
        <f t="shared" si="9"/>
        <v>530698300</v>
      </c>
      <c r="H44" s="10">
        <f t="shared" si="9"/>
        <v>530698300</v>
      </c>
      <c r="I44" s="10">
        <f t="shared" si="9"/>
        <v>530698300</v>
      </c>
      <c r="J44" s="10">
        <f t="shared" si="9"/>
        <v>530698300</v>
      </c>
      <c r="K44" s="54"/>
      <c r="L44" s="39"/>
      <c r="M44" s="41"/>
      <c r="N44" s="41"/>
      <c r="O44" s="41"/>
      <c r="P44" s="41"/>
      <c r="Q44" s="41"/>
      <c r="R44" s="41"/>
      <c r="S44" s="41"/>
      <c r="T44" s="41"/>
    </row>
    <row r="45" spans="1:20" ht="48" customHeight="1" x14ac:dyDescent="0.25">
      <c r="A45" s="59"/>
      <c r="B45" s="30" t="s">
        <v>72</v>
      </c>
      <c r="C45" s="10"/>
      <c r="D45" s="10"/>
      <c r="E45" s="10"/>
      <c r="F45" s="10"/>
      <c r="G45" s="10"/>
      <c r="H45" s="10"/>
      <c r="I45" s="10"/>
      <c r="J45" s="10"/>
      <c r="K45" s="54"/>
      <c r="L45" s="39"/>
      <c r="M45" s="41"/>
      <c r="N45" s="41"/>
      <c r="O45" s="41"/>
      <c r="P45" s="41"/>
      <c r="Q45" s="41"/>
      <c r="R45" s="41"/>
      <c r="S45" s="41"/>
      <c r="T45" s="41"/>
    </row>
    <row r="46" spans="1:20" ht="30" x14ac:dyDescent="0.25">
      <c r="A46" s="59"/>
      <c r="B46" s="30" t="s">
        <v>73</v>
      </c>
      <c r="C46" s="10"/>
      <c r="D46" s="10"/>
      <c r="E46" s="10"/>
      <c r="F46" s="10"/>
      <c r="G46" s="10"/>
      <c r="H46" s="10"/>
      <c r="I46" s="10"/>
      <c r="J46" s="10"/>
      <c r="K46" s="55"/>
      <c r="L46" s="39"/>
      <c r="M46" s="41"/>
      <c r="N46" s="41"/>
      <c r="O46" s="41"/>
      <c r="P46" s="41"/>
      <c r="Q46" s="41"/>
      <c r="R46" s="41"/>
      <c r="S46" s="41"/>
      <c r="T46" s="41"/>
    </row>
    <row r="47" spans="1:20" ht="35.25" customHeight="1" x14ac:dyDescent="0.25">
      <c r="A47" s="59" t="s">
        <v>65</v>
      </c>
      <c r="B47" s="4" t="s">
        <v>77</v>
      </c>
      <c r="C47" s="11">
        <f>C49+C48</f>
        <v>3168733361</v>
      </c>
      <c r="D47" s="11">
        <f t="shared" ref="D47:J47" si="10">D49+D48</f>
        <v>380838843</v>
      </c>
      <c r="E47" s="32">
        <f t="shared" si="10"/>
        <v>242096553</v>
      </c>
      <c r="F47" s="11">
        <f t="shared" si="10"/>
        <v>466442925</v>
      </c>
      <c r="G47" s="11">
        <f t="shared" si="10"/>
        <v>519838760</v>
      </c>
      <c r="H47" s="11">
        <f t="shared" si="10"/>
        <v>519838760</v>
      </c>
      <c r="I47" s="11">
        <f t="shared" si="10"/>
        <v>519838760</v>
      </c>
      <c r="J47" s="11">
        <f t="shared" si="10"/>
        <v>519838760</v>
      </c>
      <c r="K47" s="53" t="s">
        <v>44</v>
      </c>
      <c r="L47" s="50" t="s">
        <v>23</v>
      </c>
      <c r="M47" s="53">
        <v>75.2</v>
      </c>
      <c r="N47" s="53">
        <v>73.599999999999994</v>
      </c>
      <c r="O47" s="53">
        <v>73.7</v>
      </c>
      <c r="P47" s="53">
        <v>73.7</v>
      </c>
      <c r="Q47" s="53">
        <v>73.7</v>
      </c>
      <c r="R47" s="53">
        <v>73.7</v>
      </c>
      <c r="S47" s="53">
        <v>73.7</v>
      </c>
      <c r="T47" s="53">
        <v>73.7</v>
      </c>
    </row>
    <row r="48" spans="1:20" ht="84.75" customHeight="1" x14ac:dyDescent="0.25">
      <c r="A48" s="59"/>
      <c r="B48" s="30" t="s">
        <v>78</v>
      </c>
      <c r="C48" s="11">
        <f>SUM(D48:J48)</f>
        <v>33215800</v>
      </c>
      <c r="D48" s="11">
        <v>2358000</v>
      </c>
      <c r="E48" s="11">
        <v>5828300</v>
      </c>
      <c r="F48" s="11">
        <v>4823900</v>
      </c>
      <c r="G48" s="11">
        <v>5051400</v>
      </c>
      <c r="H48" s="11">
        <v>5051400</v>
      </c>
      <c r="I48" s="11">
        <v>5051400</v>
      </c>
      <c r="J48" s="11">
        <v>5051400</v>
      </c>
      <c r="K48" s="54"/>
      <c r="L48" s="52"/>
      <c r="M48" s="55"/>
      <c r="N48" s="55"/>
      <c r="O48" s="55"/>
      <c r="P48" s="54"/>
      <c r="Q48" s="54"/>
      <c r="R48" s="54"/>
      <c r="S48" s="54"/>
      <c r="T48" s="55"/>
    </row>
    <row r="49" spans="1:20" ht="76.5" customHeight="1" x14ac:dyDescent="0.25">
      <c r="A49" s="59"/>
      <c r="B49" s="30" t="s">
        <v>71</v>
      </c>
      <c r="C49" s="29">
        <f>SUM(D49:J49)</f>
        <v>3135517561</v>
      </c>
      <c r="D49" s="29">
        <v>378480843</v>
      </c>
      <c r="E49" s="32">
        <v>236268253</v>
      </c>
      <c r="F49" s="29">
        <v>461619025</v>
      </c>
      <c r="G49" s="29">
        <v>514787360</v>
      </c>
      <c r="H49" s="29">
        <v>514787360</v>
      </c>
      <c r="I49" s="29">
        <v>514787360</v>
      </c>
      <c r="J49" s="29">
        <v>514787360</v>
      </c>
      <c r="K49" s="54"/>
      <c r="L49" s="50" t="s">
        <v>60</v>
      </c>
      <c r="M49" s="53">
        <v>92.3</v>
      </c>
      <c r="N49" s="53">
        <v>92.4</v>
      </c>
      <c r="O49" s="53">
        <v>92.5</v>
      </c>
      <c r="P49" s="53">
        <v>92.5</v>
      </c>
      <c r="Q49" s="53">
        <v>92.5</v>
      </c>
      <c r="R49" s="53">
        <v>92.5</v>
      </c>
      <c r="S49" s="53">
        <v>92.5</v>
      </c>
      <c r="T49" s="53">
        <v>92.5</v>
      </c>
    </row>
    <row r="50" spans="1:20" ht="43.5" customHeight="1" x14ac:dyDescent="0.25">
      <c r="A50" s="59"/>
      <c r="B50" s="30" t="s">
        <v>72</v>
      </c>
      <c r="C50" s="29"/>
      <c r="D50" s="29"/>
      <c r="E50" s="29"/>
      <c r="F50" s="29"/>
      <c r="G50" s="29"/>
      <c r="H50" s="29"/>
      <c r="I50" s="29"/>
      <c r="J50" s="29"/>
      <c r="K50" s="54"/>
      <c r="L50" s="51"/>
      <c r="M50" s="54"/>
      <c r="N50" s="54"/>
      <c r="O50" s="54"/>
      <c r="P50" s="54"/>
      <c r="Q50" s="54"/>
      <c r="R50" s="54"/>
      <c r="S50" s="54"/>
      <c r="T50" s="54"/>
    </row>
    <row r="51" spans="1:20" ht="58.5" customHeight="1" x14ac:dyDescent="0.25">
      <c r="A51" s="59"/>
      <c r="B51" s="30" t="s">
        <v>73</v>
      </c>
      <c r="C51" s="29"/>
      <c r="D51" s="29"/>
      <c r="E51" s="29"/>
      <c r="F51" s="29"/>
      <c r="G51" s="29"/>
      <c r="H51" s="29"/>
      <c r="I51" s="29"/>
      <c r="J51" s="29"/>
      <c r="K51" s="55"/>
      <c r="L51" s="52"/>
      <c r="M51" s="55"/>
      <c r="N51" s="55"/>
      <c r="O51" s="55"/>
      <c r="P51" s="55"/>
      <c r="Q51" s="55"/>
      <c r="R51" s="55"/>
      <c r="S51" s="55"/>
      <c r="T51" s="55"/>
    </row>
    <row r="52" spans="1:20" ht="36" customHeight="1" x14ac:dyDescent="0.25">
      <c r="A52" s="39" t="s">
        <v>66</v>
      </c>
      <c r="B52" s="4" t="s">
        <v>77</v>
      </c>
      <c r="C52" s="10">
        <f>C54</f>
        <v>86497882</v>
      </c>
      <c r="D52" s="10">
        <f>D54</f>
        <v>9997882</v>
      </c>
      <c r="E52" s="10">
        <f t="shared" ref="E52:J52" si="11">E54</f>
        <v>12750000</v>
      </c>
      <c r="F52" s="10">
        <f t="shared" si="11"/>
        <v>12750000</v>
      </c>
      <c r="G52" s="10">
        <f t="shared" ref="G52:H52" si="12">G54</f>
        <v>12750000</v>
      </c>
      <c r="H52" s="10">
        <f t="shared" si="12"/>
        <v>12750000</v>
      </c>
      <c r="I52" s="10">
        <f t="shared" si="11"/>
        <v>12750000</v>
      </c>
      <c r="J52" s="10">
        <f t="shared" si="11"/>
        <v>12750000</v>
      </c>
      <c r="K52" s="53" t="s">
        <v>24</v>
      </c>
      <c r="L52" s="39" t="s">
        <v>33</v>
      </c>
      <c r="M52" s="41">
        <v>34.9</v>
      </c>
      <c r="N52" s="41">
        <v>33.5</v>
      </c>
      <c r="O52" s="41">
        <v>33.6</v>
      </c>
      <c r="P52" s="53">
        <v>33.6</v>
      </c>
      <c r="Q52" s="53">
        <v>33.6</v>
      </c>
      <c r="R52" s="53">
        <v>33.6</v>
      </c>
      <c r="S52" s="53">
        <v>33.6</v>
      </c>
      <c r="T52" s="41">
        <v>33.6</v>
      </c>
    </row>
    <row r="53" spans="1:20" ht="74.25" customHeight="1" x14ac:dyDescent="0.25">
      <c r="A53" s="39"/>
      <c r="B53" s="30" t="s">
        <v>78</v>
      </c>
      <c r="C53" s="10"/>
      <c r="D53" s="10"/>
      <c r="E53" s="10"/>
      <c r="F53" s="10"/>
      <c r="G53" s="10"/>
      <c r="H53" s="10"/>
      <c r="I53" s="10"/>
      <c r="J53" s="10"/>
      <c r="K53" s="54"/>
      <c r="L53" s="39"/>
      <c r="M53" s="41"/>
      <c r="N53" s="41"/>
      <c r="O53" s="41"/>
      <c r="P53" s="54"/>
      <c r="Q53" s="54"/>
      <c r="R53" s="54"/>
      <c r="S53" s="54"/>
      <c r="T53" s="41"/>
    </row>
    <row r="54" spans="1:20" ht="74.25" customHeight="1" x14ac:dyDescent="0.25">
      <c r="A54" s="39"/>
      <c r="B54" s="30" t="s">
        <v>71</v>
      </c>
      <c r="C54" s="10">
        <f>SUM(D54:J54)</f>
        <v>86497882</v>
      </c>
      <c r="D54" s="10">
        <v>9997882</v>
      </c>
      <c r="E54" s="10">
        <v>12750000</v>
      </c>
      <c r="F54" s="10">
        <v>12750000</v>
      </c>
      <c r="G54" s="10">
        <v>12750000</v>
      </c>
      <c r="H54" s="10">
        <v>12750000</v>
      </c>
      <c r="I54" s="10">
        <v>12750000</v>
      </c>
      <c r="J54" s="10">
        <v>12750000</v>
      </c>
      <c r="K54" s="54"/>
      <c r="L54" s="39"/>
      <c r="M54" s="41"/>
      <c r="N54" s="41"/>
      <c r="O54" s="41"/>
      <c r="P54" s="54"/>
      <c r="Q54" s="54"/>
      <c r="R54" s="54"/>
      <c r="S54" s="54"/>
      <c r="T54" s="41"/>
    </row>
    <row r="55" spans="1:20" ht="65.25" customHeight="1" x14ac:dyDescent="0.25">
      <c r="A55" s="39"/>
      <c r="B55" s="30" t="s">
        <v>72</v>
      </c>
      <c r="C55" s="10"/>
      <c r="D55" s="10"/>
      <c r="E55" s="10"/>
      <c r="F55" s="10"/>
      <c r="G55" s="10"/>
      <c r="H55" s="10"/>
      <c r="I55" s="10"/>
      <c r="J55" s="10"/>
      <c r="K55" s="54"/>
      <c r="L55" s="39"/>
      <c r="M55" s="41"/>
      <c r="N55" s="41"/>
      <c r="O55" s="41"/>
      <c r="P55" s="54"/>
      <c r="Q55" s="54"/>
      <c r="R55" s="54"/>
      <c r="S55" s="54"/>
      <c r="T55" s="41"/>
    </row>
    <row r="56" spans="1:20" ht="102" customHeight="1" x14ac:dyDescent="0.25">
      <c r="A56" s="39"/>
      <c r="B56" s="30" t="s">
        <v>73</v>
      </c>
      <c r="C56" s="10"/>
      <c r="D56" s="10"/>
      <c r="E56" s="10"/>
      <c r="F56" s="10"/>
      <c r="G56" s="10"/>
      <c r="H56" s="10"/>
      <c r="I56" s="10"/>
      <c r="J56" s="10"/>
      <c r="K56" s="55"/>
      <c r="L56" s="39"/>
      <c r="M56" s="41"/>
      <c r="N56" s="41"/>
      <c r="O56" s="41"/>
      <c r="P56" s="55"/>
      <c r="Q56" s="55"/>
      <c r="R56" s="55"/>
      <c r="S56" s="55"/>
      <c r="T56" s="41"/>
    </row>
    <row r="57" spans="1:20" ht="38.25" customHeight="1" x14ac:dyDescent="0.25">
      <c r="A57" s="39" t="s">
        <v>67</v>
      </c>
      <c r="B57" s="4" t="s">
        <v>77</v>
      </c>
      <c r="C57" s="10">
        <f>C59</f>
        <v>19322241</v>
      </c>
      <c r="D57" s="10">
        <f>D59</f>
        <v>370059</v>
      </c>
      <c r="E57" s="10">
        <f t="shared" ref="E57:I57" si="13">E59</f>
        <v>3520747</v>
      </c>
      <c r="F57" s="10">
        <f t="shared" si="13"/>
        <v>2787675</v>
      </c>
      <c r="G57" s="10">
        <f t="shared" ref="G57:H57" si="14">G59</f>
        <v>3160940</v>
      </c>
      <c r="H57" s="10">
        <f t="shared" si="14"/>
        <v>3160940</v>
      </c>
      <c r="I57" s="10">
        <f t="shared" si="13"/>
        <v>3160940</v>
      </c>
      <c r="J57" s="10">
        <f>I57</f>
        <v>3160940</v>
      </c>
      <c r="K57" s="53" t="s">
        <v>25</v>
      </c>
      <c r="L57" s="39" t="s">
        <v>46</v>
      </c>
      <c r="M57" s="41">
        <v>50</v>
      </c>
      <c r="N57" s="41">
        <v>95.1</v>
      </c>
      <c r="O57" s="41">
        <v>95.2</v>
      </c>
      <c r="P57" s="53">
        <v>95.2</v>
      </c>
      <c r="Q57" s="53">
        <v>95.2</v>
      </c>
      <c r="R57" s="53">
        <v>95.2</v>
      </c>
      <c r="S57" s="53">
        <v>95.2</v>
      </c>
      <c r="T57" s="53">
        <v>95.2</v>
      </c>
    </row>
    <row r="58" spans="1:20" ht="75.75" customHeight="1" x14ac:dyDescent="0.25">
      <c r="A58" s="39"/>
      <c r="B58" s="30" t="s">
        <v>78</v>
      </c>
      <c r="C58" s="10"/>
      <c r="D58" s="10"/>
      <c r="E58" s="10"/>
      <c r="F58" s="10"/>
      <c r="G58" s="10"/>
      <c r="H58" s="10"/>
      <c r="I58" s="10"/>
      <c r="J58" s="10"/>
      <c r="K58" s="54"/>
      <c r="L58" s="39"/>
      <c r="M58" s="41"/>
      <c r="N58" s="41"/>
      <c r="O58" s="41"/>
      <c r="P58" s="54"/>
      <c r="Q58" s="54"/>
      <c r="R58" s="54"/>
      <c r="S58" s="54"/>
      <c r="T58" s="54"/>
    </row>
    <row r="59" spans="1:20" ht="75.75" customHeight="1" x14ac:dyDescent="0.25">
      <c r="A59" s="39"/>
      <c r="B59" s="30" t="s">
        <v>71</v>
      </c>
      <c r="C59" s="10">
        <f>SUM(D59:J59)</f>
        <v>19322241</v>
      </c>
      <c r="D59" s="10">
        <v>370059</v>
      </c>
      <c r="E59" s="10">
        <v>3520747</v>
      </c>
      <c r="F59" s="10">
        <v>2787675</v>
      </c>
      <c r="G59" s="10">
        <v>3160940</v>
      </c>
      <c r="H59" s="10">
        <v>3160940</v>
      </c>
      <c r="I59" s="10">
        <v>3160940</v>
      </c>
      <c r="J59" s="10">
        <v>3160940</v>
      </c>
      <c r="K59" s="54"/>
      <c r="L59" s="39"/>
      <c r="M59" s="41"/>
      <c r="N59" s="41"/>
      <c r="O59" s="41"/>
      <c r="P59" s="54"/>
      <c r="Q59" s="54"/>
      <c r="R59" s="54"/>
      <c r="S59" s="54"/>
      <c r="T59" s="54"/>
    </row>
    <row r="60" spans="1:20" ht="46.5" customHeight="1" x14ac:dyDescent="0.25">
      <c r="A60" s="39"/>
      <c r="B60" s="30" t="s">
        <v>72</v>
      </c>
      <c r="C60" s="10"/>
      <c r="D60" s="10"/>
      <c r="E60" s="10"/>
      <c r="F60" s="10"/>
      <c r="G60" s="10"/>
      <c r="H60" s="10"/>
      <c r="I60" s="10"/>
      <c r="J60" s="10"/>
      <c r="K60" s="54"/>
      <c r="L60" s="39"/>
      <c r="M60" s="41"/>
      <c r="N60" s="41"/>
      <c r="O60" s="41"/>
      <c r="P60" s="54"/>
      <c r="Q60" s="54"/>
      <c r="R60" s="54"/>
      <c r="S60" s="54"/>
      <c r="T60" s="54"/>
    </row>
    <row r="61" spans="1:20" ht="30" x14ac:dyDescent="0.25">
      <c r="A61" s="39"/>
      <c r="B61" s="30" t="s">
        <v>73</v>
      </c>
      <c r="C61" s="10"/>
      <c r="D61" s="10"/>
      <c r="E61" s="10"/>
      <c r="F61" s="10"/>
      <c r="G61" s="10"/>
      <c r="H61" s="10"/>
      <c r="I61" s="10"/>
      <c r="J61" s="10"/>
      <c r="K61" s="55"/>
      <c r="L61" s="39"/>
      <c r="M61" s="41"/>
      <c r="N61" s="41"/>
      <c r="O61" s="41"/>
      <c r="P61" s="55"/>
      <c r="Q61" s="55"/>
      <c r="R61" s="55"/>
      <c r="S61" s="55"/>
      <c r="T61" s="55"/>
    </row>
    <row r="62" spans="1:20" ht="15" customHeight="1" x14ac:dyDescent="0.25">
      <c r="A62" s="50" t="s">
        <v>68</v>
      </c>
      <c r="B62" s="4" t="s">
        <v>77</v>
      </c>
      <c r="C62" s="11">
        <f>D62+E62+F62+G62+H62+I62+J62</f>
        <v>772188206</v>
      </c>
      <c r="D62" s="11">
        <f>D64</f>
        <v>140161553</v>
      </c>
      <c r="E62" s="11">
        <f>E65+E64+E63</f>
        <v>244763353</v>
      </c>
      <c r="F62" s="11">
        <f t="shared" ref="F62:J62" si="15">F65+F64+F63</f>
        <v>115729800</v>
      </c>
      <c r="G62" s="11">
        <f t="shared" si="15"/>
        <v>99594500</v>
      </c>
      <c r="H62" s="11">
        <f t="shared" si="15"/>
        <v>57313000</v>
      </c>
      <c r="I62" s="11">
        <f t="shared" si="15"/>
        <v>57313000</v>
      </c>
      <c r="J62" s="11">
        <f t="shared" si="15"/>
        <v>57313000</v>
      </c>
      <c r="K62" s="53" t="s">
        <v>26</v>
      </c>
      <c r="L62" s="39" t="s">
        <v>27</v>
      </c>
      <c r="M62" s="41">
        <v>71.8</v>
      </c>
      <c r="N62" s="41">
        <v>70</v>
      </c>
      <c r="O62" s="41">
        <v>70.099999999999994</v>
      </c>
      <c r="P62" s="41">
        <v>70.099999999999994</v>
      </c>
      <c r="Q62" s="41">
        <v>70.099999999999994</v>
      </c>
      <c r="R62" s="41">
        <v>70.099999999999994</v>
      </c>
      <c r="S62" s="41">
        <v>70.099999999999994</v>
      </c>
      <c r="T62" s="41">
        <v>70.099999999999994</v>
      </c>
    </row>
    <row r="63" spans="1:20" ht="84" customHeight="1" x14ac:dyDescent="0.25">
      <c r="A63" s="51"/>
      <c r="B63" s="30" t="s">
        <v>78</v>
      </c>
      <c r="C63" s="11">
        <f>E63+F63+G63</f>
        <v>126924900</v>
      </c>
      <c r="D63" s="11"/>
      <c r="E63" s="10">
        <v>41857500</v>
      </c>
      <c r="F63" s="10">
        <v>42785900</v>
      </c>
      <c r="G63" s="10">
        <v>42281500</v>
      </c>
      <c r="H63" s="10"/>
      <c r="I63" s="10"/>
      <c r="J63" s="10"/>
      <c r="K63" s="54"/>
      <c r="L63" s="39"/>
      <c r="M63" s="41"/>
      <c r="N63" s="41"/>
      <c r="O63" s="41"/>
      <c r="P63" s="41"/>
      <c r="Q63" s="41"/>
      <c r="R63" s="41"/>
      <c r="S63" s="41"/>
      <c r="T63" s="41"/>
    </row>
    <row r="64" spans="1:20" ht="184.5" customHeight="1" x14ac:dyDescent="0.25">
      <c r="A64" s="51"/>
      <c r="B64" s="30" t="s">
        <v>71</v>
      </c>
      <c r="C64" s="11">
        <f>SUM(D64:J64)</f>
        <v>641937153</v>
      </c>
      <c r="D64" s="11">
        <v>140161553</v>
      </c>
      <c r="E64" s="10">
        <v>199579700</v>
      </c>
      <c r="F64" s="10">
        <v>72943900</v>
      </c>
      <c r="G64" s="10">
        <v>57313000</v>
      </c>
      <c r="H64" s="10">
        <v>57313000</v>
      </c>
      <c r="I64" s="10">
        <v>57313000</v>
      </c>
      <c r="J64" s="10">
        <v>57313000</v>
      </c>
      <c r="K64" s="54"/>
      <c r="L64" s="39"/>
      <c r="M64" s="41"/>
      <c r="N64" s="41"/>
      <c r="O64" s="41"/>
      <c r="P64" s="41"/>
      <c r="Q64" s="41"/>
      <c r="R64" s="41"/>
      <c r="S64" s="41"/>
      <c r="T64" s="41"/>
    </row>
    <row r="65" spans="1:20" ht="134.25" customHeight="1" x14ac:dyDescent="0.25">
      <c r="A65" s="51"/>
      <c r="B65" s="30" t="s">
        <v>72</v>
      </c>
      <c r="C65" s="10">
        <f>E65</f>
        <v>3326153</v>
      </c>
      <c r="D65" s="10"/>
      <c r="E65" s="10">
        <v>3326153</v>
      </c>
      <c r="F65" s="10"/>
      <c r="G65" s="10"/>
      <c r="H65" s="10"/>
      <c r="I65" s="10"/>
      <c r="J65" s="10"/>
      <c r="K65" s="54"/>
      <c r="L65" s="20" t="s">
        <v>37</v>
      </c>
      <c r="M65" s="19">
        <v>46</v>
      </c>
      <c r="N65" s="19">
        <v>30</v>
      </c>
      <c r="O65" s="19">
        <v>29</v>
      </c>
      <c r="P65" s="7">
        <v>29</v>
      </c>
      <c r="Q65" s="7">
        <v>29</v>
      </c>
      <c r="R65" s="7">
        <v>29</v>
      </c>
      <c r="S65" s="7">
        <v>29</v>
      </c>
      <c r="T65" s="19">
        <v>29</v>
      </c>
    </row>
    <row r="66" spans="1:20" ht="156" customHeight="1" x14ac:dyDescent="0.25">
      <c r="A66" s="51"/>
      <c r="B66" s="30" t="s">
        <v>73</v>
      </c>
      <c r="C66" s="6"/>
      <c r="D66" s="6"/>
      <c r="E66" s="6"/>
      <c r="F66" s="6"/>
      <c r="G66" s="6"/>
      <c r="H66" s="6"/>
      <c r="I66" s="6"/>
      <c r="J66" s="16"/>
      <c r="K66" s="54"/>
      <c r="L66" s="20" t="s">
        <v>28</v>
      </c>
      <c r="M66" s="19">
        <v>72</v>
      </c>
      <c r="N66" s="19">
        <v>95.1</v>
      </c>
      <c r="O66" s="19">
        <v>95.2</v>
      </c>
      <c r="P66" s="7">
        <v>95.2</v>
      </c>
      <c r="Q66" s="7">
        <v>95.2</v>
      </c>
      <c r="R66" s="7">
        <v>95.2</v>
      </c>
      <c r="S66" s="7">
        <v>95.2</v>
      </c>
      <c r="T66" s="24">
        <v>95.2</v>
      </c>
    </row>
    <row r="67" spans="1:20" ht="33" customHeight="1" x14ac:dyDescent="0.25">
      <c r="A67" s="50" t="s">
        <v>69</v>
      </c>
      <c r="B67" s="4" t="s">
        <v>77</v>
      </c>
      <c r="C67" s="11">
        <f>C69</f>
        <v>13641107</v>
      </c>
      <c r="D67" s="11">
        <f>D69</f>
        <v>89607</v>
      </c>
      <c r="E67" s="32">
        <f t="shared" ref="E67:J67" si="16">E69</f>
        <v>500000</v>
      </c>
      <c r="F67" s="11">
        <f t="shared" si="16"/>
        <v>2610300</v>
      </c>
      <c r="G67" s="11">
        <f t="shared" si="16"/>
        <v>2610300</v>
      </c>
      <c r="H67" s="11">
        <f t="shared" si="16"/>
        <v>2610300</v>
      </c>
      <c r="I67" s="11">
        <f t="shared" si="16"/>
        <v>2610300</v>
      </c>
      <c r="J67" s="11">
        <f t="shared" si="16"/>
        <v>2610300</v>
      </c>
      <c r="K67" s="53" t="s">
        <v>44</v>
      </c>
      <c r="L67" s="50" t="s">
        <v>41</v>
      </c>
      <c r="M67" s="53">
        <v>100</v>
      </c>
      <c r="N67" s="53">
        <v>100</v>
      </c>
      <c r="O67" s="53">
        <v>100</v>
      </c>
      <c r="P67" s="53">
        <v>100</v>
      </c>
      <c r="Q67" s="53">
        <v>100</v>
      </c>
      <c r="R67" s="53">
        <v>100</v>
      </c>
      <c r="S67" s="53">
        <v>100</v>
      </c>
      <c r="T67" s="53">
        <v>100</v>
      </c>
    </row>
    <row r="68" spans="1:20" ht="75.75" customHeight="1" x14ac:dyDescent="0.25">
      <c r="A68" s="51"/>
      <c r="B68" s="30" t="s">
        <v>78</v>
      </c>
      <c r="C68" s="11"/>
      <c r="D68" s="11"/>
      <c r="E68" s="10"/>
      <c r="F68" s="10"/>
      <c r="G68" s="10"/>
      <c r="H68" s="10"/>
      <c r="I68" s="10"/>
      <c r="J68" s="10"/>
      <c r="K68" s="54"/>
      <c r="L68" s="51"/>
      <c r="M68" s="54"/>
      <c r="N68" s="54"/>
      <c r="O68" s="54"/>
      <c r="P68" s="54"/>
      <c r="Q68" s="54"/>
      <c r="R68" s="54"/>
      <c r="S68" s="54"/>
      <c r="T68" s="54"/>
    </row>
    <row r="69" spans="1:20" ht="74.25" customHeight="1" x14ac:dyDescent="0.25">
      <c r="A69" s="51"/>
      <c r="B69" s="30" t="s">
        <v>71</v>
      </c>
      <c r="C69" s="11">
        <f>SUM(D69:J69)</f>
        <v>13641107</v>
      </c>
      <c r="D69" s="11">
        <v>89607</v>
      </c>
      <c r="E69" s="32">
        <v>500000</v>
      </c>
      <c r="F69" s="10">
        <v>2610300</v>
      </c>
      <c r="G69" s="10">
        <v>2610300</v>
      </c>
      <c r="H69" s="10">
        <v>2610300</v>
      </c>
      <c r="I69" s="10">
        <v>2610300</v>
      </c>
      <c r="J69" s="10">
        <v>2610300</v>
      </c>
      <c r="K69" s="54"/>
      <c r="L69" s="51"/>
      <c r="M69" s="54"/>
      <c r="N69" s="54"/>
      <c r="O69" s="54"/>
      <c r="P69" s="54"/>
      <c r="Q69" s="54"/>
      <c r="R69" s="54"/>
      <c r="S69" s="54"/>
      <c r="T69" s="54"/>
    </row>
    <row r="70" spans="1:20" ht="45" customHeight="1" x14ac:dyDescent="0.25">
      <c r="A70" s="51"/>
      <c r="B70" s="30" t="s">
        <v>72</v>
      </c>
      <c r="C70" s="10"/>
      <c r="D70" s="10"/>
      <c r="E70" s="10"/>
      <c r="F70" s="10"/>
      <c r="G70" s="10"/>
      <c r="H70" s="10"/>
      <c r="I70" s="10"/>
      <c r="J70" s="10"/>
      <c r="K70" s="54"/>
      <c r="L70" s="51"/>
      <c r="M70" s="54"/>
      <c r="N70" s="54"/>
      <c r="O70" s="54"/>
      <c r="P70" s="54"/>
      <c r="Q70" s="54"/>
      <c r="R70" s="54"/>
      <c r="S70" s="54"/>
      <c r="T70" s="54"/>
    </row>
    <row r="71" spans="1:20" ht="29.25" customHeight="1" x14ac:dyDescent="0.25">
      <c r="A71" s="51"/>
      <c r="B71" s="30" t="s">
        <v>73</v>
      </c>
      <c r="C71" s="6"/>
      <c r="D71" s="6"/>
      <c r="E71" s="6"/>
      <c r="F71" s="6"/>
      <c r="G71" s="6"/>
      <c r="H71" s="6"/>
      <c r="I71" s="6"/>
      <c r="J71" s="16"/>
      <c r="K71" s="54"/>
      <c r="L71" s="52"/>
      <c r="M71" s="55"/>
      <c r="N71" s="55"/>
      <c r="O71" s="55"/>
      <c r="P71" s="55"/>
      <c r="Q71" s="55"/>
      <c r="R71" s="55"/>
      <c r="S71" s="55"/>
      <c r="T71" s="55"/>
    </row>
    <row r="72" spans="1:20" ht="33" customHeight="1" x14ac:dyDescent="0.25">
      <c r="A72" s="33" t="s">
        <v>59</v>
      </c>
      <c r="B72" s="4" t="s">
        <v>77</v>
      </c>
      <c r="C72" s="6">
        <f t="shared" ref="C72:J74" si="17">C77</f>
        <v>4060382797</v>
      </c>
      <c r="D72" s="6">
        <f t="shared" si="17"/>
        <v>531457944</v>
      </c>
      <c r="E72" s="68">
        <f t="shared" si="17"/>
        <v>503630653</v>
      </c>
      <c r="F72" s="6">
        <f t="shared" si="17"/>
        <v>600320700</v>
      </c>
      <c r="G72" s="6">
        <f t="shared" si="17"/>
        <v>637954500</v>
      </c>
      <c r="H72" s="6">
        <f t="shared" si="17"/>
        <v>595673000</v>
      </c>
      <c r="I72" s="6">
        <f t="shared" si="17"/>
        <v>595673000</v>
      </c>
      <c r="J72" s="6">
        <f t="shared" si="17"/>
        <v>595673000</v>
      </c>
      <c r="K72" s="27" t="s">
        <v>19</v>
      </c>
      <c r="L72" s="27" t="s">
        <v>19</v>
      </c>
      <c r="M72" s="27" t="s">
        <v>19</v>
      </c>
      <c r="N72" s="27" t="s">
        <v>19</v>
      </c>
      <c r="O72" s="27" t="s">
        <v>19</v>
      </c>
      <c r="P72" s="27" t="s">
        <v>19</v>
      </c>
      <c r="Q72" s="27" t="s">
        <v>19</v>
      </c>
      <c r="R72" s="27" t="s">
        <v>19</v>
      </c>
      <c r="S72" s="27" t="s">
        <v>19</v>
      </c>
      <c r="T72" s="10" t="s">
        <v>43</v>
      </c>
    </row>
    <row r="73" spans="1:20" ht="77.25" customHeight="1" x14ac:dyDescent="0.25">
      <c r="A73" s="34"/>
      <c r="B73" s="30" t="s">
        <v>78</v>
      </c>
      <c r="C73" s="6">
        <f t="shared" si="17"/>
        <v>160140700</v>
      </c>
      <c r="D73" s="6">
        <f t="shared" si="17"/>
        <v>2358000</v>
      </c>
      <c r="E73" s="6">
        <f t="shared" si="17"/>
        <v>47685800</v>
      </c>
      <c r="F73" s="6">
        <f t="shared" si="17"/>
        <v>47609800</v>
      </c>
      <c r="G73" s="6">
        <f t="shared" si="17"/>
        <v>47332900</v>
      </c>
      <c r="H73" s="6">
        <f t="shared" si="17"/>
        <v>5051400</v>
      </c>
      <c r="I73" s="6">
        <f t="shared" si="17"/>
        <v>5051400</v>
      </c>
      <c r="J73" s="6">
        <f t="shared" si="17"/>
        <v>5051400</v>
      </c>
      <c r="K73" s="27" t="s">
        <v>19</v>
      </c>
      <c r="L73" s="27" t="s">
        <v>19</v>
      </c>
      <c r="M73" s="27" t="s">
        <v>19</v>
      </c>
      <c r="N73" s="27" t="s">
        <v>19</v>
      </c>
      <c r="O73" s="27" t="s">
        <v>19</v>
      </c>
      <c r="P73" s="27" t="s">
        <v>19</v>
      </c>
      <c r="Q73" s="27" t="s">
        <v>19</v>
      </c>
      <c r="R73" s="27" t="s">
        <v>19</v>
      </c>
      <c r="S73" s="27" t="s">
        <v>19</v>
      </c>
      <c r="T73" s="10" t="s">
        <v>43</v>
      </c>
    </row>
    <row r="74" spans="1:20" ht="81.75" customHeight="1" x14ac:dyDescent="0.25">
      <c r="A74" s="34"/>
      <c r="B74" s="30" t="s">
        <v>71</v>
      </c>
      <c r="C74" s="6">
        <f t="shared" si="17"/>
        <v>3896915944</v>
      </c>
      <c r="D74" s="6">
        <f t="shared" si="17"/>
        <v>529099944</v>
      </c>
      <c r="E74" s="68">
        <f t="shared" si="17"/>
        <v>452618700</v>
      </c>
      <c r="F74" s="6">
        <f t="shared" si="17"/>
        <v>552710900</v>
      </c>
      <c r="G74" s="6">
        <f t="shared" si="17"/>
        <v>590621600</v>
      </c>
      <c r="H74" s="6">
        <f t="shared" si="17"/>
        <v>590621600</v>
      </c>
      <c r="I74" s="6">
        <f t="shared" si="17"/>
        <v>590621600</v>
      </c>
      <c r="J74" s="6">
        <f t="shared" si="17"/>
        <v>590621600</v>
      </c>
      <c r="K74" s="27" t="s">
        <v>19</v>
      </c>
      <c r="L74" s="27" t="s">
        <v>19</v>
      </c>
      <c r="M74" s="27" t="s">
        <v>19</v>
      </c>
      <c r="N74" s="27" t="s">
        <v>19</v>
      </c>
      <c r="O74" s="27" t="s">
        <v>19</v>
      </c>
      <c r="P74" s="27" t="s">
        <v>19</v>
      </c>
      <c r="Q74" s="27" t="s">
        <v>19</v>
      </c>
      <c r="R74" s="27" t="s">
        <v>19</v>
      </c>
      <c r="S74" s="27" t="s">
        <v>19</v>
      </c>
      <c r="T74" s="10" t="s">
        <v>43</v>
      </c>
    </row>
    <row r="75" spans="1:20" ht="29.25" customHeight="1" x14ac:dyDescent="0.25">
      <c r="A75" s="34"/>
      <c r="B75" s="30" t="s">
        <v>72</v>
      </c>
      <c r="C75" s="6"/>
      <c r="D75" s="6"/>
      <c r="E75" s="6">
        <f>E80</f>
        <v>3326153</v>
      </c>
      <c r="F75" s="6"/>
      <c r="G75" s="6"/>
      <c r="H75" s="6"/>
      <c r="I75" s="6"/>
      <c r="J75" s="6"/>
      <c r="K75" s="27" t="s">
        <v>19</v>
      </c>
      <c r="L75" s="27" t="s">
        <v>19</v>
      </c>
      <c r="M75" s="27" t="s">
        <v>19</v>
      </c>
      <c r="N75" s="27" t="s">
        <v>19</v>
      </c>
      <c r="O75" s="27" t="s">
        <v>19</v>
      </c>
      <c r="P75" s="27" t="s">
        <v>19</v>
      </c>
      <c r="Q75" s="27" t="s">
        <v>19</v>
      </c>
      <c r="R75" s="27" t="s">
        <v>19</v>
      </c>
      <c r="S75" s="27" t="s">
        <v>19</v>
      </c>
      <c r="T75" s="10" t="s">
        <v>43</v>
      </c>
    </row>
    <row r="76" spans="1:20" ht="29.25" customHeight="1" x14ac:dyDescent="0.25">
      <c r="A76" s="35"/>
      <c r="B76" s="30" t="s">
        <v>73</v>
      </c>
      <c r="C76" s="6"/>
      <c r="D76" s="6"/>
      <c r="E76" s="6"/>
      <c r="F76" s="6"/>
      <c r="G76" s="6"/>
      <c r="H76" s="6"/>
      <c r="I76" s="6"/>
      <c r="J76" s="6"/>
      <c r="K76" s="27" t="s">
        <v>19</v>
      </c>
      <c r="L76" s="27" t="s">
        <v>19</v>
      </c>
      <c r="M76" s="27" t="s">
        <v>19</v>
      </c>
      <c r="N76" s="27" t="s">
        <v>19</v>
      </c>
      <c r="O76" s="27" t="s">
        <v>19</v>
      </c>
      <c r="P76" s="27" t="s">
        <v>19</v>
      </c>
      <c r="Q76" s="27" t="s">
        <v>19</v>
      </c>
      <c r="R76" s="27" t="s">
        <v>19</v>
      </c>
      <c r="S76" s="27" t="s">
        <v>19</v>
      </c>
      <c r="T76" s="10" t="s">
        <v>43</v>
      </c>
    </row>
    <row r="77" spans="1:20" ht="34.5" customHeight="1" x14ac:dyDescent="0.25">
      <c r="A77" s="59" t="s">
        <v>42</v>
      </c>
      <c r="B77" s="4" t="s">
        <v>77</v>
      </c>
      <c r="C77" s="11">
        <f>D77+E77+F77+G77+H77+I77+J77</f>
        <v>4060382797</v>
      </c>
      <c r="D77" s="11">
        <f t="shared" ref="D77:J77" si="18">D78+D79</f>
        <v>531457944</v>
      </c>
      <c r="E77" s="68">
        <f>E78+E79+E100</f>
        <v>503630653</v>
      </c>
      <c r="F77" s="11">
        <f t="shared" si="18"/>
        <v>600320700</v>
      </c>
      <c r="G77" s="11">
        <f t="shared" si="18"/>
        <v>637954500</v>
      </c>
      <c r="H77" s="11">
        <f t="shared" si="18"/>
        <v>595673000</v>
      </c>
      <c r="I77" s="11">
        <f t="shared" si="18"/>
        <v>595673000</v>
      </c>
      <c r="J77" s="11">
        <f t="shared" si="18"/>
        <v>595673000</v>
      </c>
      <c r="K77" s="19" t="s">
        <v>19</v>
      </c>
      <c r="L77" s="19" t="s">
        <v>19</v>
      </c>
      <c r="M77" s="19" t="s">
        <v>19</v>
      </c>
      <c r="N77" s="19" t="s">
        <v>19</v>
      </c>
      <c r="O77" s="19" t="s">
        <v>19</v>
      </c>
      <c r="P77" s="19" t="s">
        <v>19</v>
      </c>
      <c r="Q77" s="19" t="s">
        <v>19</v>
      </c>
      <c r="R77" s="19" t="s">
        <v>19</v>
      </c>
      <c r="S77" s="19" t="s">
        <v>19</v>
      </c>
      <c r="T77" s="10" t="s">
        <v>43</v>
      </c>
    </row>
    <row r="78" spans="1:20" ht="74.25" customHeight="1" x14ac:dyDescent="0.25">
      <c r="A78" s="59"/>
      <c r="B78" s="30" t="s">
        <v>78</v>
      </c>
      <c r="C78" s="11">
        <f>D78+E78+F78+G78+H78+I78+J78</f>
        <v>160140700</v>
      </c>
      <c r="D78" s="11">
        <f t="shared" ref="D78:J78" si="19">D63+D43</f>
        <v>2358000</v>
      </c>
      <c r="E78" s="11">
        <f t="shared" si="19"/>
        <v>47685800</v>
      </c>
      <c r="F78" s="11">
        <f t="shared" si="19"/>
        <v>47609800</v>
      </c>
      <c r="G78" s="11">
        <f t="shared" si="19"/>
        <v>47332900</v>
      </c>
      <c r="H78" s="11">
        <f t="shared" si="19"/>
        <v>5051400</v>
      </c>
      <c r="I78" s="11">
        <f t="shared" si="19"/>
        <v>5051400</v>
      </c>
      <c r="J78" s="11">
        <f t="shared" si="19"/>
        <v>5051400</v>
      </c>
      <c r="K78" s="19" t="s">
        <v>19</v>
      </c>
      <c r="L78" s="19" t="s">
        <v>19</v>
      </c>
      <c r="M78" s="19" t="s">
        <v>19</v>
      </c>
      <c r="N78" s="19" t="s">
        <v>19</v>
      </c>
      <c r="O78" s="19" t="s">
        <v>19</v>
      </c>
      <c r="P78" s="19" t="s">
        <v>19</v>
      </c>
      <c r="Q78" s="19" t="s">
        <v>19</v>
      </c>
      <c r="R78" s="19" t="s">
        <v>19</v>
      </c>
      <c r="S78" s="19" t="s">
        <v>19</v>
      </c>
      <c r="T78" s="10" t="s">
        <v>43</v>
      </c>
    </row>
    <row r="79" spans="1:20" ht="75.75" customHeight="1" x14ac:dyDescent="0.25">
      <c r="A79" s="59"/>
      <c r="B79" s="30" t="s">
        <v>71</v>
      </c>
      <c r="C79" s="11">
        <f>C64+C44+C69</f>
        <v>3896915944</v>
      </c>
      <c r="D79" s="11">
        <f t="shared" ref="D79:J79" si="20">D64+D44+D69</f>
        <v>529099944</v>
      </c>
      <c r="E79" s="68">
        <f>E64+E44+E69</f>
        <v>452618700</v>
      </c>
      <c r="F79" s="11">
        <f t="shared" si="20"/>
        <v>552710900</v>
      </c>
      <c r="G79" s="11">
        <f t="shared" si="20"/>
        <v>590621600</v>
      </c>
      <c r="H79" s="11">
        <f t="shared" si="20"/>
        <v>590621600</v>
      </c>
      <c r="I79" s="11">
        <f t="shared" si="20"/>
        <v>590621600</v>
      </c>
      <c r="J79" s="11">
        <f t="shared" si="20"/>
        <v>590621600</v>
      </c>
      <c r="K79" s="19" t="s">
        <v>19</v>
      </c>
      <c r="L79" s="19" t="s">
        <v>19</v>
      </c>
      <c r="M79" s="19" t="s">
        <v>19</v>
      </c>
      <c r="N79" s="19" t="s">
        <v>19</v>
      </c>
      <c r="O79" s="19" t="s">
        <v>19</v>
      </c>
      <c r="P79" s="19" t="s">
        <v>19</v>
      </c>
      <c r="Q79" s="19" t="s">
        <v>19</v>
      </c>
      <c r="R79" s="19" t="s">
        <v>19</v>
      </c>
      <c r="S79" s="19" t="s">
        <v>19</v>
      </c>
      <c r="T79" s="10" t="s">
        <v>43</v>
      </c>
    </row>
    <row r="80" spans="1:20" ht="33.75" customHeight="1" x14ac:dyDescent="0.25">
      <c r="A80" s="59"/>
      <c r="B80" s="30" t="s">
        <v>72</v>
      </c>
      <c r="C80" s="10"/>
      <c r="D80" s="10"/>
      <c r="E80" s="10">
        <f>E65</f>
        <v>3326153</v>
      </c>
      <c r="F80" s="10"/>
      <c r="G80" s="10"/>
      <c r="H80" s="10"/>
      <c r="I80" s="10"/>
      <c r="J80" s="10"/>
      <c r="K80" s="27" t="s">
        <v>19</v>
      </c>
      <c r="L80" s="27" t="s">
        <v>19</v>
      </c>
      <c r="M80" s="27" t="s">
        <v>19</v>
      </c>
      <c r="N80" s="27" t="s">
        <v>19</v>
      </c>
      <c r="O80" s="27" t="s">
        <v>19</v>
      </c>
      <c r="P80" s="27" t="s">
        <v>19</v>
      </c>
      <c r="Q80" s="27" t="s">
        <v>19</v>
      </c>
      <c r="R80" s="27" t="s">
        <v>19</v>
      </c>
      <c r="S80" s="27" t="s">
        <v>19</v>
      </c>
      <c r="T80" s="10" t="s">
        <v>43</v>
      </c>
    </row>
    <row r="81" spans="1:20" ht="30" x14ac:dyDescent="0.25">
      <c r="A81" s="59"/>
      <c r="B81" s="30" t="s">
        <v>73</v>
      </c>
      <c r="C81" s="10"/>
      <c r="D81" s="10"/>
      <c r="E81" s="10"/>
      <c r="F81" s="10"/>
      <c r="G81" s="10"/>
      <c r="H81" s="10"/>
      <c r="I81" s="10"/>
      <c r="J81" s="10"/>
      <c r="K81" s="27" t="s">
        <v>19</v>
      </c>
      <c r="L81" s="27" t="s">
        <v>19</v>
      </c>
      <c r="M81" s="27" t="s">
        <v>19</v>
      </c>
      <c r="N81" s="27" t="s">
        <v>19</v>
      </c>
      <c r="O81" s="27" t="s">
        <v>19</v>
      </c>
      <c r="P81" s="27" t="s">
        <v>19</v>
      </c>
      <c r="Q81" s="27" t="s">
        <v>19</v>
      </c>
      <c r="R81" s="27" t="s">
        <v>19</v>
      </c>
      <c r="S81" s="27" t="s">
        <v>19</v>
      </c>
      <c r="T81" s="10" t="s">
        <v>43</v>
      </c>
    </row>
    <row r="82" spans="1:20" ht="30" customHeight="1" x14ac:dyDescent="0.25">
      <c r="A82" s="59" t="s">
        <v>29</v>
      </c>
      <c r="B82" s="4" t="s">
        <v>77</v>
      </c>
      <c r="C82" s="11">
        <f>C83+C84</f>
        <v>4588264214</v>
      </c>
      <c r="D82" s="11">
        <f t="shared" ref="D82:I82" si="21">D83+D84</f>
        <v>596402021</v>
      </c>
      <c r="E82" s="31">
        <f>E83+E84+E85</f>
        <v>584438146</v>
      </c>
      <c r="F82" s="10">
        <f t="shared" si="21"/>
        <v>677411900</v>
      </c>
      <c r="G82" s="10">
        <f t="shared" ref="G82:H82" si="22">G83+G84</f>
        <v>715045700</v>
      </c>
      <c r="H82" s="10">
        <f t="shared" si="22"/>
        <v>672764200</v>
      </c>
      <c r="I82" s="10">
        <f t="shared" si="21"/>
        <v>672764200</v>
      </c>
      <c r="J82" s="10">
        <f t="shared" ref="J82" si="23">J83+J84</f>
        <v>672764200</v>
      </c>
      <c r="K82" s="19" t="s">
        <v>19</v>
      </c>
      <c r="L82" s="19" t="s">
        <v>19</v>
      </c>
      <c r="M82" s="19" t="s">
        <v>19</v>
      </c>
      <c r="N82" s="19" t="s">
        <v>19</v>
      </c>
      <c r="O82" s="19" t="s">
        <v>19</v>
      </c>
      <c r="P82" s="19" t="s">
        <v>19</v>
      </c>
      <c r="Q82" s="19" t="s">
        <v>19</v>
      </c>
      <c r="R82" s="19" t="s">
        <v>19</v>
      </c>
      <c r="S82" s="19" t="s">
        <v>19</v>
      </c>
      <c r="T82" s="10" t="s">
        <v>43</v>
      </c>
    </row>
    <row r="83" spans="1:20" ht="74.25" customHeight="1" x14ac:dyDescent="0.25">
      <c r="A83" s="59"/>
      <c r="B83" s="30" t="s">
        <v>78</v>
      </c>
      <c r="C83" s="11">
        <f>D83+E83+F83+G83+H83+I83+J83</f>
        <v>160140700</v>
      </c>
      <c r="D83" s="11">
        <f>D78+D34</f>
        <v>2358000</v>
      </c>
      <c r="E83" s="11">
        <f>E78+E34</f>
        <v>47685800</v>
      </c>
      <c r="F83" s="11">
        <f t="shared" ref="F83:J83" si="24">F78+F34</f>
        <v>47609800</v>
      </c>
      <c r="G83" s="11">
        <f t="shared" si="24"/>
        <v>47332900</v>
      </c>
      <c r="H83" s="11">
        <f t="shared" si="24"/>
        <v>5051400</v>
      </c>
      <c r="I83" s="11">
        <f t="shared" si="24"/>
        <v>5051400</v>
      </c>
      <c r="J83" s="11">
        <f t="shared" si="24"/>
        <v>5051400</v>
      </c>
      <c r="K83" s="19" t="s">
        <v>19</v>
      </c>
      <c r="L83" s="19" t="s">
        <v>19</v>
      </c>
      <c r="M83" s="19" t="s">
        <v>19</v>
      </c>
      <c r="N83" s="19" t="s">
        <v>19</v>
      </c>
      <c r="O83" s="19" t="s">
        <v>19</v>
      </c>
      <c r="P83" s="19" t="s">
        <v>19</v>
      </c>
      <c r="Q83" s="19" t="s">
        <v>19</v>
      </c>
      <c r="R83" s="19" t="s">
        <v>19</v>
      </c>
      <c r="S83" s="19" t="s">
        <v>19</v>
      </c>
      <c r="T83" s="10" t="s">
        <v>43</v>
      </c>
    </row>
    <row r="84" spans="1:20" ht="78" customHeight="1" x14ac:dyDescent="0.25">
      <c r="A84" s="59"/>
      <c r="B84" s="30" t="s">
        <v>71</v>
      </c>
      <c r="C84" s="11">
        <f>C79+C35</f>
        <v>4428123514</v>
      </c>
      <c r="D84" s="11">
        <f>D79+D35</f>
        <v>594044021</v>
      </c>
      <c r="E84" s="31">
        <f>E79+E35</f>
        <v>533426193</v>
      </c>
      <c r="F84" s="11">
        <f t="shared" ref="F84:J84" si="25">F79+F35</f>
        <v>629802100</v>
      </c>
      <c r="G84" s="11">
        <f t="shared" si="25"/>
        <v>667712800</v>
      </c>
      <c r="H84" s="11">
        <f t="shared" si="25"/>
        <v>667712800</v>
      </c>
      <c r="I84" s="11">
        <f t="shared" si="25"/>
        <v>667712800</v>
      </c>
      <c r="J84" s="11">
        <f t="shared" si="25"/>
        <v>667712800</v>
      </c>
      <c r="K84" s="19" t="s">
        <v>19</v>
      </c>
      <c r="L84" s="19" t="s">
        <v>19</v>
      </c>
      <c r="M84" s="19" t="s">
        <v>19</v>
      </c>
      <c r="N84" s="19" t="s">
        <v>19</v>
      </c>
      <c r="O84" s="19" t="s">
        <v>19</v>
      </c>
      <c r="P84" s="19" t="s">
        <v>19</v>
      </c>
      <c r="Q84" s="19" t="s">
        <v>19</v>
      </c>
      <c r="R84" s="19" t="s">
        <v>19</v>
      </c>
      <c r="S84" s="19" t="s">
        <v>19</v>
      </c>
      <c r="T84" s="10" t="s">
        <v>43</v>
      </c>
    </row>
    <row r="85" spans="1:20" ht="30" customHeight="1" x14ac:dyDescent="0.25">
      <c r="A85" s="59"/>
      <c r="B85" s="30" t="s">
        <v>72</v>
      </c>
      <c r="C85" s="10"/>
      <c r="D85" s="10"/>
      <c r="E85" s="10">
        <f>E100</f>
        <v>3326153</v>
      </c>
      <c r="F85" s="10"/>
      <c r="G85" s="10"/>
      <c r="H85" s="10"/>
      <c r="I85" s="10"/>
      <c r="J85" s="10"/>
      <c r="K85" s="27" t="s">
        <v>19</v>
      </c>
      <c r="L85" s="27" t="s">
        <v>19</v>
      </c>
      <c r="M85" s="27" t="s">
        <v>19</v>
      </c>
      <c r="N85" s="27" t="s">
        <v>19</v>
      </c>
      <c r="O85" s="27" t="s">
        <v>19</v>
      </c>
      <c r="P85" s="27" t="s">
        <v>19</v>
      </c>
      <c r="Q85" s="27" t="s">
        <v>19</v>
      </c>
      <c r="R85" s="27" t="s">
        <v>19</v>
      </c>
      <c r="S85" s="27" t="s">
        <v>19</v>
      </c>
      <c r="T85" s="10" t="s">
        <v>43</v>
      </c>
    </row>
    <row r="86" spans="1:20" ht="30" x14ac:dyDescent="0.25">
      <c r="A86" s="59"/>
      <c r="B86" s="30" t="s">
        <v>73</v>
      </c>
      <c r="C86" s="10"/>
      <c r="D86" s="10"/>
      <c r="E86" s="10"/>
      <c r="F86" s="10"/>
      <c r="G86" s="10"/>
      <c r="H86" s="10"/>
      <c r="I86" s="10"/>
      <c r="J86" s="10"/>
      <c r="K86" s="27" t="s">
        <v>19</v>
      </c>
      <c r="L86" s="27" t="s">
        <v>19</v>
      </c>
      <c r="M86" s="27" t="s">
        <v>19</v>
      </c>
      <c r="N86" s="27" t="s">
        <v>19</v>
      </c>
      <c r="O86" s="27" t="s">
        <v>19</v>
      </c>
      <c r="P86" s="27" t="s">
        <v>19</v>
      </c>
      <c r="Q86" s="27" t="s">
        <v>19</v>
      </c>
      <c r="R86" s="27" t="s">
        <v>19</v>
      </c>
      <c r="S86" s="27" t="s">
        <v>19</v>
      </c>
      <c r="T86" s="10" t="s">
        <v>43</v>
      </c>
    </row>
    <row r="87" spans="1:20" ht="33.75" customHeight="1" x14ac:dyDescent="0.25">
      <c r="A87" s="59" t="s">
        <v>45</v>
      </c>
      <c r="B87" s="4" t="s">
        <v>77</v>
      </c>
      <c r="C87" s="11">
        <f t="shared" ref="C87:J87" si="26">C88+C89</f>
        <v>3713582038</v>
      </c>
      <c r="D87" s="11">
        <f t="shared" si="26"/>
        <v>445872527</v>
      </c>
      <c r="E87" s="31">
        <f t="shared" si="26"/>
        <v>323404046</v>
      </c>
      <c r="F87" s="10">
        <f t="shared" si="26"/>
        <v>546144425</v>
      </c>
      <c r="G87" s="10">
        <f t="shared" si="26"/>
        <v>599540260</v>
      </c>
      <c r="H87" s="10">
        <f t="shared" si="26"/>
        <v>599540260</v>
      </c>
      <c r="I87" s="10">
        <f t="shared" si="26"/>
        <v>599540260</v>
      </c>
      <c r="J87" s="10">
        <f t="shared" si="26"/>
        <v>599540260</v>
      </c>
      <c r="K87" s="19" t="s">
        <v>19</v>
      </c>
      <c r="L87" s="19" t="s">
        <v>19</v>
      </c>
      <c r="M87" s="19" t="s">
        <v>19</v>
      </c>
      <c r="N87" s="19" t="s">
        <v>19</v>
      </c>
      <c r="O87" s="19" t="s">
        <v>19</v>
      </c>
      <c r="P87" s="19" t="s">
        <v>19</v>
      </c>
      <c r="Q87" s="19" t="s">
        <v>19</v>
      </c>
      <c r="R87" s="19" t="s">
        <v>19</v>
      </c>
      <c r="S87" s="19" t="s">
        <v>19</v>
      </c>
      <c r="T87" s="10" t="s">
        <v>43</v>
      </c>
    </row>
    <row r="88" spans="1:20" ht="78.75" customHeight="1" x14ac:dyDescent="0.25">
      <c r="A88" s="59"/>
      <c r="B88" s="30" t="s">
        <v>78</v>
      </c>
      <c r="C88" s="11">
        <f t="shared" ref="C88:J88" si="27">C43</f>
        <v>33215800</v>
      </c>
      <c r="D88" s="11">
        <f t="shared" si="27"/>
        <v>2358000</v>
      </c>
      <c r="E88" s="11">
        <f t="shared" si="27"/>
        <v>5828300</v>
      </c>
      <c r="F88" s="11">
        <f t="shared" si="27"/>
        <v>4823900</v>
      </c>
      <c r="G88" s="11">
        <f t="shared" si="27"/>
        <v>5051400</v>
      </c>
      <c r="H88" s="11">
        <f t="shared" si="27"/>
        <v>5051400</v>
      </c>
      <c r="I88" s="11">
        <f t="shared" si="27"/>
        <v>5051400</v>
      </c>
      <c r="J88" s="11">
        <f t="shared" si="27"/>
        <v>5051400</v>
      </c>
      <c r="K88" s="19" t="s">
        <v>19</v>
      </c>
      <c r="L88" s="19" t="s">
        <v>19</v>
      </c>
      <c r="M88" s="19" t="s">
        <v>19</v>
      </c>
      <c r="N88" s="19" t="s">
        <v>19</v>
      </c>
      <c r="O88" s="19" t="s">
        <v>19</v>
      </c>
      <c r="P88" s="19" t="s">
        <v>19</v>
      </c>
      <c r="Q88" s="19" t="s">
        <v>19</v>
      </c>
      <c r="R88" s="19" t="s">
        <v>19</v>
      </c>
      <c r="S88" s="19" t="s">
        <v>19</v>
      </c>
      <c r="T88" s="23" t="s">
        <v>43</v>
      </c>
    </row>
    <row r="89" spans="1:20" ht="75.75" customHeight="1" x14ac:dyDescent="0.25">
      <c r="A89" s="59"/>
      <c r="B89" s="30" t="s">
        <v>71</v>
      </c>
      <c r="C89" s="11">
        <f>C69+C49+C24</f>
        <v>3680366238</v>
      </c>
      <c r="D89" s="11">
        <f>D69+D49+D24</f>
        <v>443514527</v>
      </c>
      <c r="E89" s="31">
        <f>E69+E49+E24</f>
        <v>317575746</v>
      </c>
      <c r="F89" s="11">
        <f t="shared" ref="F89:J89" si="28">F69+F49+F24</f>
        <v>541320525</v>
      </c>
      <c r="G89" s="11">
        <f t="shared" si="28"/>
        <v>594488860</v>
      </c>
      <c r="H89" s="11">
        <f t="shared" si="28"/>
        <v>594488860</v>
      </c>
      <c r="I89" s="11">
        <f t="shared" si="28"/>
        <v>594488860</v>
      </c>
      <c r="J89" s="11">
        <f t="shared" si="28"/>
        <v>594488860</v>
      </c>
      <c r="K89" s="19" t="s">
        <v>19</v>
      </c>
      <c r="L89" s="19" t="s">
        <v>19</v>
      </c>
      <c r="M89" s="19" t="s">
        <v>19</v>
      </c>
      <c r="N89" s="19" t="s">
        <v>19</v>
      </c>
      <c r="O89" s="19" t="s">
        <v>19</v>
      </c>
      <c r="P89" s="19" t="s">
        <v>19</v>
      </c>
      <c r="Q89" s="19" t="s">
        <v>19</v>
      </c>
      <c r="R89" s="19" t="s">
        <v>19</v>
      </c>
      <c r="S89" s="19" t="s">
        <v>19</v>
      </c>
      <c r="T89" s="10" t="s">
        <v>43</v>
      </c>
    </row>
    <row r="90" spans="1:20" ht="32.25" customHeight="1" x14ac:dyDescent="0.25">
      <c r="A90" s="59"/>
      <c r="B90" s="30" t="s">
        <v>72</v>
      </c>
      <c r="C90" s="2"/>
      <c r="D90" s="2"/>
      <c r="E90" s="2"/>
      <c r="F90" s="2"/>
      <c r="G90" s="2"/>
      <c r="H90" s="2"/>
      <c r="I90" s="2"/>
      <c r="J90" s="2"/>
      <c r="K90" s="27" t="s">
        <v>19</v>
      </c>
      <c r="L90" s="27" t="s">
        <v>19</v>
      </c>
      <c r="M90" s="27" t="s">
        <v>19</v>
      </c>
      <c r="N90" s="27" t="s">
        <v>19</v>
      </c>
      <c r="O90" s="27" t="s">
        <v>19</v>
      </c>
      <c r="P90" s="27" t="s">
        <v>19</v>
      </c>
      <c r="Q90" s="27" t="s">
        <v>19</v>
      </c>
      <c r="R90" s="27" t="s">
        <v>19</v>
      </c>
      <c r="S90" s="27" t="s">
        <v>19</v>
      </c>
      <c r="T90" s="10" t="s">
        <v>43</v>
      </c>
    </row>
    <row r="91" spans="1:20" ht="30" x14ac:dyDescent="0.25">
      <c r="A91" s="59"/>
      <c r="B91" s="30" t="s">
        <v>73</v>
      </c>
      <c r="C91" s="10"/>
      <c r="D91" s="10"/>
      <c r="E91" s="10"/>
      <c r="F91" s="10"/>
      <c r="G91" s="10"/>
      <c r="H91" s="10"/>
      <c r="I91" s="10"/>
      <c r="J91" s="10"/>
      <c r="K91" s="27" t="s">
        <v>19</v>
      </c>
      <c r="L91" s="27" t="s">
        <v>19</v>
      </c>
      <c r="M91" s="27" t="s">
        <v>19</v>
      </c>
      <c r="N91" s="27" t="s">
        <v>19</v>
      </c>
      <c r="O91" s="27" t="s">
        <v>19</v>
      </c>
      <c r="P91" s="27" t="s">
        <v>19</v>
      </c>
      <c r="Q91" s="27" t="s">
        <v>19</v>
      </c>
      <c r="R91" s="27" t="s">
        <v>19</v>
      </c>
      <c r="S91" s="27" t="s">
        <v>19</v>
      </c>
      <c r="T91" s="10" t="s">
        <v>43</v>
      </c>
    </row>
    <row r="92" spans="1:20" ht="37.5" customHeight="1" x14ac:dyDescent="0.25">
      <c r="A92" s="39" t="s">
        <v>30</v>
      </c>
      <c r="B92" s="4" t="s">
        <v>77</v>
      </c>
      <c r="C92" s="10">
        <f>C94</f>
        <v>19322241</v>
      </c>
      <c r="D92" s="10">
        <f t="shared" ref="D92:I92" si="29">D94</f>
        <v>370059</v>
      </c>
      <c r="E92" s="10">
        <f t="shared" si="29"/>
        <v>3520747</v>
      </c>
      <c r="F92" s="10">
        <f t="shared" si="29"/>
        <v>2787675</v>
      </c>
      <c r="G92" s="10">
        <f t="shared" ref="G92:H92" si="30">G94</f>
        <v>3160940</v>
      </c>
      <c r="H92" s="10">
        <f t="shared" si="30"/>
        <v>3160940</v>
      </c>
      <c r="I92" s="10">
        <f t="shared" si="29"/>
        <v>3160940</v>
      </c>
      <c r="J92" s="10">
        <f t="shared" ref="J92" si="31">J94</f>
        <v>3160940</v>
      </c>
      <c r="K92" s="19" t="s">
        <v>19</v>
      </c>
      <c r="L92" s="19" t="s">
        <v>19</v>
      </c>
      <c r="M92" s="19" t="s">
        <v>19</v>
      </c>
      <c r="N92" s="19" t="s">
        <v>19</v>
      </c>
      <c r="O92" s="19" t="s">
        <v>19</v>
      </c>
      <c r="P92" s="19" t="s">
        <v>19</v>
      </c>
      <c r="Q92" s="19" t="s">
        <v>19</v>
      </c>
      <c r="R92" s="19" t="s">
        <v>19</v>
      </c>
      <c r="S92" s="19" t="s">
        <v>19</v>
      </c>
      <c r="T92" s="10" t="s">
        <v>43</v>
      </c>
    </row>
    <row r="93" spans="1:20" ht="78.75" customHeight="1" x14ac:dyDescent="0.25">
      <c r="A93" s="39"/>
      <c r="B93" s="30" t="s">
        <v>78</v>
      </c>
      <c r="C93" s="10"/>
      <c r="D93" s="10"/>
      <c r="E93" s="10"/>
      <c r="F93" s="10"/>
      <c r="G93" s="10"/>
      <c r="H93" s="10"/>
      <c r="I93" s="10"/>
      <c r="J93" s="10"/>
      <c r="K93" s="27" t="s">
        <v>19</v>
      </c>
      <c r="L93" s="27" t="s">
        <v>19</v>
      </c>
      <c r="M93" s="27" t="s">
        <v>19</v>
      </c>
      <c r="N93" s="27" t="s">
        <v>19</v>
      </c>
      <c r="O93" s="27" t="s">
        <v>19</v>
      </c>
      <c r="P93" s="27" t="s">
        <v>19</v>
      </c>
      <c r="Q93" s="27" t="s">
        <v>19</v>
      </c>
      <c r="R93" s="27" t="s">
        <v>19</v>
      </c>
      <c r="S93" s="27" t="s">
        <v>19</v>
      </c>
      <c r="T93" s="10" t="s">
        <v>43</v>
      </c>
    </row>
    <row r="94" spans="1:20" ht="78" customHeight="1" x14ac:dyDescent="0.25">
      <c r="A94" s="39"/>
      <c r="B94" s="30" t="s">
        <v>71</v>
      </c>
      <c r="C94" s="10">
        <f>D94+E94+F94+G94+H94+I94+J94</f>
        <v>19322241</v>
      </c>
      <c r="D94" s="10">
        <f t="shared" ref="D94" si="32">D57</f>
        <v>370059</v>
      </c>
      <c r="E94" s="10">
        <f>E57</f>
        <v>3520747</v>
      </c>
      <c r="F94" s="10">
        <v>2787675</v>
      </c>
      <c r="G94" s="10">
        <v>3160940</v>
      </c>
      <c r="H94" s="10">
        <v>3160940</v>
      </c>
      <c r="I94" s="10">
        <v>3160940</v>
      </c>
      <c r="J94" s="10">
        <v>3160940</v>
      </c>
      <c r="K94" s="27" t="s">
        <v>19</v>
      </c>
      <c r="L94" s="27" t="s">
        <v>19</v>
      </c>
      <c r="M94" s="27" t="s">
        <v>19</v>
      </c>
      <c r="N94" s="27" t="s">
        <v>19</v>
      </c>
      <c r="O94" s="27" t="s">
        <v>19</v>
      </c>
      <c r="P94" s="27" t="s">
        <v>19</v>
      </c>
      <c r="Q94" s="27" t="s">
        <v>19</v>
      </c>
      <c r="R94" s="27" t="s">
        <v>19</v>
      </c>
      <c r="S94" s="27" t="s">
        <v>19</v>
      </c>
      <c r="T94" s="10" t="s">
        <v>43</v>
      </c>
    </row>
    <row r="95" spans="1:20" ht="29.25" customHeight="1" x14ac:dyDescent="0.25">
      <c r="A95" s="39"/>
      <c r="B95" s="30" t="s">
        <v>72</v>
      </c>
      <c r="C95" s="10"/>
      <c r="D95" s="10"/>
      <c r="E95" s="10"/>
      <c r="F95" s="10"/>
      <c r="G95" s="10"/>
      <c r="H95" s="10"/>
      <c r="I95" s="10"/>
      <c r="J95" s="10"/>
      <c r="K95" s="27" t="s">
        <v>19</v>
      </c>
      <c r="L95" s="27" t="s">
        <v>19</v>
      </c>
      <c r="M95" s="27" t="s">
        <v>19</v>
      </c>
      <c r="N95" s="27" t="s">
        <v>19</v>
      </c>
      <c r="O95" s="27" t="s">
        <v>19</v>
      </c>
      <c r="P95" s="27" t="s">
        <v>19</v>
      </c>
      <c r="Q95" s="27" t="s">
        <v>19</v>
      </c>
      <c r="R95" s="27" t="s">
        <v>19</v>
      </c>
      <c r="S95" s="27" t="s">
        <v>19</v>
      </c>
      <c r="T95" s="10" t="s">
        <v>43</v>
      </c>
    </row>
    <row r="96" spans="1:20" ht="30" x14ac:dyDescent="0.25">
      <c r="A96" s="39"/>
      <c r="B96" s="30" t="s">
        <v>73</v>
      </c>
      <c r="C96" s="10"/>
      <c r="D96" s="10"/>
      <c r="E96" s="10"/>
      <c r="F96" s="10"/>
      <c r="G96" s="10"/>
      <c r="H96" s="10"/>
      <c r="I96" s="10"/>
      <c r="J96" s="10"/>
      <c r="K96" s="27" t="s">
        <v>19</v>
      </c>
      <c r="L96" s="27" t="s">
        <v>19</v>
      </c>
      <c r="M96" s="27" t="s">
        <v>19</v>
      </c>
      <c r="N96" s="27" t="s">
        <v>19</v>
      </c>
      <c r="O96" s="27" t="s">
        <v>19</v>
      </c>
      <c r="P96" s="27" t="s">
        <v>19</v>
      </c>
      <c r="Q96" s="27" t="s">
        <v>19</v>
      </c>
      <c r="R96" s="27" t="s">
        <v>19</v>
      </c>
      <c r="S96" s="27" t="s">
        <v>19</v>
      </c>
      <c r="T96" s="10" t="s">
        <v>43</v>
      </c>
    </row>
    <row r="97" spans="1:20" ht="29.25" customHeight="1" x14ac:dyDescent="0.25">
      <c r="A97" s="39" t="s">
        <v>31</v>
      </c>
      <c r="B97" s="4" t="s">
        <v>77</v>
      </c>
      <c r="C97" s="11">
        <f>D97+E97+F97+G97+H97+I97+J97</f>
        <v>772188206</v>
      </c>
      <c r="D97" s="11">
        <f t="shared" ref="D97" si="33">D99</f>
        <v>140161553</v>
      </c>
      <c r="E97" s="10">
        <f>E100+E99+E98</f>
        <v>244763353</v>
      </c>
      <c r="F97" s="10">
        <f t="shared" ref="F97:J97" si="34">F100+F99+F98</f>
        <v>115729800</v>
      </c>
      <c r="G97" s="10">
        <f t="shared" si="34"/>
        <v>99594500</v>
      </c>
      <c r="H97" s="10">
        <f t="shared" si="34"/>
        <v>57313000</v>
      </c>
      <c r="I97" s="10">
        <f t="shared" si="34"/>
        <v>57313000</v>
      </c>
      <c r="J97" s="10">
        <f t="shared" si="34"/>
        <v>57313000</v>
      </c>
      <c r="K97" s="19" t="s">
        <v>19</v>
      </c>
      <c r="L97" s="19" t="s">
        <v>19</v>
      </c>
      <c r="M97" s="19" t="s">
        <v>19</v>
      </c>
      <c r="N97" s="19" t="s">
        <v>19</v>
      </c>
      <c r="O97" s="19" t="s">
        <v>19</v>
      </c>
      <c r="P97" s="19" t="s">
        <v>19</v>
      </c>
      <c r="Q97" s="19" t="s">
        <v>19</v>
      </c>
      <c r="R97" s="19" t="s">
        <v>19</v>
      </c>
      <c r="S97" s="19" t="s">
        <v>19</v>
      </c>
      <c r="T97" s="10" t="s">
        <v>43</v>
      </c>
    </row>
    <row r="98" spans="1:20" ht="75.75" customHeight="1" x14ac:dyDescent="0.25">
      <c r="A98" s="39"/>
      <c r="B98" s="30" t="s">
        <v>78</v>
      </c>
      <c r="C98" s="11">
        <f>D98+E98+F98+G98</f>
        <v>126924900</v>
      </c>
      <c r="D98" s="11">
        <v>0</v>
      </c>
      <c r="E98" s="10">
        <v>41857500</v>
      </c>
      <c r="F98" s="10">
        <v>42785900</v>
      </c>
      <c r="G98" s="10">
        <v>42281500</v>
      </c>
      <c r="H98" s="10"/>
      <c r="I98" s="10"/>
      <c r="J98" s="10"/>
      <c r="K98" s="27" t="s">
        <v>19</v>
      </c>
      <c r="L98" s="27" t="s">
        <v>19</v>
      </c>
      <c r="M98" s="27" t="s">
        <v>19</v>
      </c>
      <c r="N98" s="27" t="s">
        <v>19</v>
      </c>
      <c r="O98" s="27" t="s">
        <v>19</v>
      </c>
      <c r="P98" s="27" t="s">
        <v>19</v>
      </c>
      <c r="Q98" s="27" t="s">
        <v>19</v>
      </c>
      <c r="R98" s="27" t="s">
        <v>19</v>
      </c>
      <c r="S98" s="27" t="s">
        <v>19</v>
      </c>
      <c r="T98" s="10" t="s">
        <v>43</v>
      </c>
    </row>
    <row r="99" spans="1:20" ht="75.75" customHeight="1" x14ac:dyDescent="0.25">
      <c r="A99" s="39"/>
      <c r="B99" s="30" t="s">
        <v>71</v>
      </c>
      <c r="C99" s="11">
        <f>D99+E99+F99+G99+H99+I99+J99</f>
        <v>641937153</v>
      </c>
      <c r="D99" s="11">
        <f t="shared" ref="D99" si="35">D62</f>
        <v>140161553</v>
      </c>
      <c r="E99" s="10">
        <v>199579700</v>
      </c>
      <c r="F99" s="10">
        <v>72943900</v>
      </c>
      <c r="G99" s="10">
        <v>57313000</v>
      </c>
      <c r="H99" s="10">
        <v>57313000</v>
      </c>
      <c r="I99" s="10">
        <v>57313000</v>
      </c>
      <c r="J99" s="10">
        <v>57313000</v>
      </c>
      <c r="K99" s="27" t="s">
        <v>19</v>
      </c>
      <c r="L99" s="27" t="s">
        <v>19</v>
      </c>
      <c r="M99" s="27" t="s">
        <v>19</v>
      </c>
      <c r="N99" s="27" t="s">
        <v>19</v>
      </c>
      <c r="O99" s="27" t="s">
        <v>19</v>
      </c>
      <c r="P99" s="27" t="s">
        <v>19</v>
      </c>
      <c r="Q99" s="27" t="s">
        <v>19</v>
      </c>
      <c r="R99" s="27" t="s">
        <v>19</v>
      </c>
      <c r="S99" s="27" t="s">
        <v>19</v>
      </c>
      <c r="T99" s="10" t="s">
        <v>43</v>
      </c>
    </row>
    <row r="100" spans="1:20" ht="30.75" customHeight="1" x14ac:dyDescent="0.25">
      <c r="A100" s="39"/>
      <c r="B100" s="30" t="s">
        <v>72</v>
      </c>
      <c r="C100" s="10">
        <f>E100</f>
        <v>3326153</v>
      </c>
      <c r="D100" s="10"/>
      <c r="E100" s="10">
        <v>3326153</v>
      </c>
      <c r="F100" s="10"/>
      <c r="G100" s="10"/>
      <c r="H100" s="10"/>
      <c r="I100" s="10"/>
      <c r="J100" s="10"/>
      <c r="K100" s="27" t="s">
        <v>19</v>
      </c>
      <c r="L100" s="27" t="s">
        <v>19</v>
      </c>
      <c r="M100" s="27" t="s">
        <v>19</v>
      </c>
      <c r="N100" s="27" t="s">
        <v>19</v>
      </c>
      <c r="O100" s="27" t="s">
        <v>19</v>
      </c>
      <c r="P100" s="27" t="s">
        <v>19</v>
      </c>
      <c r="Q100" s="27" t="s">
        <v>19</v>
      </c>
      <c r="R100" s="27" t="s">
        <v>19</v>
      </c>
      <c r="S100" s="27" t="s">
        <v>19</v>
      </c>
      <c r="T100" s="10" t="s">
        <v>43</v>
      </c>
    </row>
    <row r="101" spans="1:20" ht="30" x14ac:dyDescent="0.25">
      <c r="A101" s="39"/>
      <c r="B101" s="30" t="s">
        <v>73</v>
      </c>
      <c r="C101" s="10"/>
      <c r="D101" s="10"/>
      <c r="E101" s="10"/>
      <c r="F101" s="10"/>
      <c r="G101" s="10"/>
      <c r="H101" s="10"/>
      <c r="I101" s="10"/>
      <c r="J101" s="10"/>
      <c r="K101" s="27" t="s">
        <v>19</v>
      </c>
      <c r="L101" s="27" t="s">
        <v>19</v>
      </c>
      <c r="M101" s="27" t="s">
        <v>19</v>
      </c>
      <c r="N101" s="27" t="s">
        <v>19</v>
      </c>
      <c r="O101" s="27" t="s">
        <v>19</v>
      </c>
      <c r="P101" s="27" t="s">
        <v>19</v>
      </c>
      <c r="Q101" s="27" t="s">
        <v>19</v>
      </c>
      <c r="R101" s="27" t="s">
        <v>19</v>
      </c>
      <c r="S101" s="27" t="s">
        <v>19</v>
      </c>
      <c r="T101" s="10" t="s">
        <v>43</v>
      </c>
    </row>
    <row r="102" spans="1:20" ht="39.75" customHeight="1" x14ac:dyDescent="0.25">
      <c r="A102" s="39" t="s">
        <v>32</v>
      </c>
      <c r="B102" s="4" t="s">
        <v>77</v>
      </c>
      <c r="C102" s="10">
        <f>C104</f>
        <v>86497882</v>
      </c>
      <c r="D102" s="10">
        <f t="shared" ref="D102:I102" si="36">D104</f>
        <v>9997882</v>
      </c>
      <c r="E102" s="10">
        <f t="shared" si="36"/>
        <v>12750000</v>
      </c>
      <c r="F102" s="10">
        <f t="shared" si="36"/>
        <v>12750000</v>
      </c>
      <c r="G102" s="10">
        <f t="shared" ref="G102:H102" si="37">G104</f>
        <v>12750000</v>
      </c>
      <c r="H102" s="10">
        <f t="shared" si="37"/>
        <v>12750000</v>
      </c>
      <c r="I102" s="10">
        <f t="shared" si="36"/>
        <v>12750000</v>
      </c>
      <c r="J102" s="10">
        <f t="shared" ref="J102" si="38">J104</f>
        <v>12750000</v>
      </c>
      <c r="K102" s="21" t="s">
        <v>19</v>
      </c>
      <c r="L102" s="21" t="s">
        <v>19</v>
      </c>
      <c r="M102" s="21" t="s">
        <v>19</v>
      </c>
      <c r="N102" s="21" t="s">
        <v>19</v>
      </c>
      <c r="O102" s="21" t="s">
        <v>19</v>
      </c>
      <c r="P102" s="21" t="s">
        <v>19</v>
      </c>
      <c r="Q102" s="21" t="s">
        <v>19</v>
      </c>
      <c r="R102" s="21" t="s">
        <v>19</v>
      </c>
      <c r="S102" s="21" t="s">
        <v>19</v>
      </c>
      <c r="T102" s="10" t="s">
        <v>43</v>
      </c>
    </row>
    <row r="103" spans="1:20" ht="76.5" customHeight="1" x14ac:dyDescent="0.25">
      <c r="A103" s="39"/>
      <c r="B103" s="30" t="s">
        <v>78</v>
      </c>
      <c r="C103" s="10"/>
      <c r="D103" s="10"/>
      <c r="E103" s="10"/>
      <c r="F103" s="10"/>
      <c r="G103" s="10"/>
      <c r="H103" s="10"/>
      <c r="I103" s="10"/>
      <c r="J103" s="10"/>
      <c r="K103" s="27" t="s">
        <v>19</v>
      </c>
      <c r="L103" s="27" t="s">
        <v>19</v>
      </c>
      <c r="M103" s="27" t="s">
        <v>19</v>
      </c>
      <c r="N103" s="27" t="s">
        <v>19</v>
      </c>
      <c r="O103" s="27" t="s">
        <v>19</v>
      </c>
      <c r="P103" s="27" t="s">
        <v>19</v>
      </c>
      <c r="Q103" s="27" t="s">
        <v>19</v>
      </c>
      <c r="R103" s="27" t="s">
        <v>19</v>
      </c>
      <c r="S103" s="27" t="s">
        <v>19</v>
      </c>
      <c r="T103" s="10" t="s">
        <v>43</v>
      </c>
    </row>
    <row r="104" spans="1:20" ht="77.25" customHeight="1" x14ac:dyDescent="0.25">
      <c r="A104" s="39"/>
      <c r="B104" s="30" t="s">
        <v>71</v>
      </c>
      <c r="C104" s="10">
        <f>D104+E104+F104+G104+H104+I104+J104</f>
        <v>86497882</v>
      </c>
      <c r="D104" s="10">
        <f t="shared" ref="D104" si="39">D54</f>
        <v>9997882</v>
      </c>
      <c r="E104" s="10">
        <f>E52</f>
        <v>12750000</v>
      </c>
      <c r="F104" s="10">
        <v>12750000</v>
      </c>
      <c r="G104" s="10">
        <v>12750000</v>
      </c>
      <c r="H104" s="10">
        <v>12750000</v>
      </c>
      <c r="I104" s="10">
        <v>12750000</v>
      </c>
      <c r="J104" s="10">
        <v>12750000</v>
      </c>
      <c r="K104" s="27" t="s">
        <v>19</v>
      </c>
      <c r="L104" s="27" t="s">
        <v>19</v>
      </c>
      <c r="M104" s="27" t="s">
        <v>19</v>
      </c>
      <c r="N104" s="27" t="s">
        <v>19</v>
      </c>
      <c r="O104" s="27" t="s">
        <v>19</v>
      </c>
      <c r="P104" s="27" t="s">
        <v>19</v>
      </c>
      <c r="Q104" s="27" t="s">
        <v>19</v>
      </c>
      <c r="R104" s="27" t="s">
        <v>19</v>
      </c>
      <c r="S104" s="27" t="s">
        <v>19</v>
      </c>
      <c r="T104" s="10" t="s">
        <v>43</v>
      </c>
    </row>
    <row r="105" spans="1:20" ht="31.5" customHeight="1" x14ac:dyDescent="0.25">
      <c r="A105" s="39"/>
      <c r="B105" s="30" t="s">
        <v>72</v>
      </c>
      <c r="C105" s="21"/>
      <c r="D105" s="21"/>
      <c r="E105" s="21"/>
      <c r="F105" s="21"/>
      <c r="G105" s="21"/>
      <c r="H105" s="21"/>
      <c r="I105" s="21"/>
      <c r="J105" s="21"/>
      <c r="K105" s="27" t="s">
        <v>19</v>
      </c>
      <c r="L105" s="27" t="s">
        <v>19</v>
      </c>
      <c r="M105" s="27" t="s">
        <v>19</v>
      </c>
      <c r="N105" s="27" t="s">
        <v>19</v>
      </c>
      <c r="O105" s="27" t="s">
        <v>19</v>
      </c>
      <c r="P105" s="27" t="s">
        <v>19</v>
      </c>
      <c r="Q105" s="27" t="s">
        <v>19</v>
      </c>
      <c r="R105" s="27" t="s">
        <v>19</v>
      </c>
      <c r="S105" s="27" t="s">
        <v>19</v>
      </c>
      <c r="T105" s="10" t="s">
        <v>43</v>
      </c>
    </row>
    <row r="106" spans="1:20" ht="30" x14ac:dyDescent="0.25">
      <c r="A106" s="39"/>
      <c r="B106" s="30" t="s">
        <v>73</v>
      </c>
      <c r="C106" s="21"/>
      <c r="D106" s="21"/>
      <c r="E106" s="21"/>
      <c r="F106" s="21"/>
      <c r="G106" s="21"/>
      <c r="H106" s="21"/>
      <c r="I106" s="21"/>
      <c r="J106" s="21"/>
      <c r="K106" s="27" t="s">
        <v>19</v>
      </c>
      <c r="L106" s="27" t="s">
        <v>19</v>
      </c>
      <c r="M106" s="27" t="s">
        <v>19</v>
      </c>
      <c r="N106" s="27" t="s">
        <v>19</v>
      </c>
      <c r="O106" s="27" t="s">
        <v>19</v>
      </c>
      <c r="P106" s="27" t="s">
        <v>19</v>
      </c>
      <c r="Q106" s="27" t="s">
        <v>19</v>
      </c>
      <c r="R106" s="27" t="s">
        <v>19</v>
      </c>
      <c r="S106" s="27" t="s">
        <v>19</v>
      </c>
      <c r="T106" s="10" t="s">
        <v>43</v>
      </c>
    </row>
  </sheetData>
  <mergeCells count="115">
    <mergeCell ref="N67:N71"/>
    <mergeCell ref="O67:O71"/>
    <mergeCell ref="P67:P71"/>
    <mergeCell ref="Q67:Q71"/>
    <mergeCell ref="R67:R71"/>
    <mergeCell ref="S67:S71"/>
    <mergeCell ref="T67:T71"/>
    <mergeCell ref="P62:P64"/>
    <mergeCell ref="Q62:Q64"/>
    <mergeCell ref="R62:R64"/>
    <mergeCell ref="A62:A66"/>
    <mergeCell ref="L62:L64"/>
    <mergeCell ref="M62:M64"/>
    <mergeCell ref="N62:N64"/>
    <mergeCell ref="O62:O64"/>
    <mergeCell ref="A17:A21"/>
    <mergeCell ref="A22:A27"/>
    <mergeCell ref="B26:B27"/>
    <mergeCell ref="C26:C27"/>
    <mergeCell ref="D26:D27"/>
    <mergeCell ref="E26:E27"/>
    <mergeCell ref="F26:F27"/>
    <mergeCell ref="G26:G27"/>
    <mergeCell ref="A52:A56"/>
    <mergeCell ref="A47:A51"/>
    <mergeCell ref="A38:T38"/>
    <mergeCell ref="K47:K51"/>
    <mergeCell ref="M42:M46"/>
    <mergeCell ref="N42:N46"/>
    <mergeCell ref="O42:O46"/>
    <mergeCell ref="A40:K40"/>
    <mergeCell ref="K42:K46"/>
    <mergeCell ref="T52:T56"/>
    <mergeCell ref="K52:K56"/>
    <mergeCell ref="A102:A106"/>
    <mergeCell ref="A77:A81"/>
    <mergeCell ref="A82:A86"/>
    <mergeCell ref="A87:A91"/>
    <mergeCell ref="A92:A96"/>
    <mergeCell ref="A97:A101"/>
    <mergeCell ref="A57:A61"/>
    <mergeCell ref="K57:K61"/>
    <mergeCell ref="T57:T61"/>
    <mergeCell ref="K62:K66"/>
    <mergeCell ref="L57:L61"/>
    <mergeCell ref="M57:M61"/>
    <mergeCell ref="N57:N61"/>
    <mergeCell ref="O57:O61"/>
    <mergeCell ref="S57:S61"/>
    <mergeCell ref="R57:R61"/>
    <mergeCell ref="Q57:Q61"/>
    <mergeCell ref="P57:P61"/>
    <mergeCell ref="S62:S64"/>
    <mergeCell ref="T62:T64"/>
    <mergeCell ref="A67:A71"/>
    <mergeCell ref="K67:K71"/>
    <mergeCell ref="L67:L71"/>
    <mergeCell ref="M67:M71"/>
    <mergeCell ref="M52:M56"/>
    <mergeCell ref="N52:N56"/>
    <mergeCell ref="O52:O56"/>
    <mergeCell ref="S52:S56"/>
    <mergeCell ref="R52:R56"/>
    <mergeCell ref="L47:L48"/>
    <mergeCell ref="M47:M48"/>
    <mergeCell ref="L52:L56"/>
    <mergeCell ref="Q52:Q56"/>
    <mergeCell ref="P52:P56"/>
    <mergeCell ref="P47:P48"/>
    <mergeCell ref="Q47:Q48"/>
    <mergeCell ref="R47:R48"/>
    <mergeCell ref="L49:L51"/>
    <mergeCell ref="M49:M51"/>
    <mergeCell ref="N49:N51"/>
    <mergeCell ref="O49:O51"/>
    <mergeCell ref="P49:P51"/>
    <mergeCell ref="Q49:Q51"/>
    <mergeCell ref="R49:R51"/>
    <mergeCell ref="S49:S51"/>
    <mergeCell ref="K17:K27"/>
    <mergeCell ref="A15:K15"/>
    <mergeCell ref="R42:R46"/>
    <mergeCell ref="T47:T48"/>
    <mergeCell ref="T42:T46"/>
    <mergeCell ref="H26:H27"/>
    <mergeCell ref="S42:S46"/>
    <mergeCell ref="N47:N48"/>
    <mergeCell ref="O47:O48"/>
    <mergeCell ref="S47:S48"/>
    <mergeCell ref="Q42:Q46"/>
    <mergeCell ref="P42:P46"/>
    <mergeCell ref="A72:A76"/>
    <mergeCell ref="A6:T6"/>
    <mergeCell ref="A13:T13"/>
    <mergeCell ref="A14:T14"/>
    <mergeCell ref="A16:T16"/>
    <mergeCell ref="A39:T39"/>
    <mergeCell ref="A41:T41"/>
    <mergeCell ref="L42:L46"/>
    <mergeCell ref="A33:A37"/>
    <mergeCell ref="A8:A9"/>
    <mergeCell ref="B8:B9"/>
    <mergeCell ref="C8:C9"/>
    <mergeCell ref="K8:K9"/>
    <mergeCell ref="L8:L9"/>
    <mergeCell ref="T8:T9"/>
    <mergeCell ref="A10:T10"/>
    <mergeCell ref="M8:S8"/>
    <mergeCell ref="A28:A32"/>
    <mergeCell ref="T49:T51"/>
    <mergeCell ref="D8:J8"/>
    <mergeCell ref="I26:I27"/>
    <mergeCell ref="J26:J27"/>
    <mergeCell ref="A42:A46"/>
    <mergeCell ref="A11:K12"/>
  </mergeCells>
  <printOptions horizontalCentered="1"/>
  <pageMargins left="0" right="0" top="0.70866141732283472" bottom="0" header="0.31496062992125984" footer="0.31496062992125984"/>
  <pageSetup paperSize="9"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01.07.2015</vt:lpstr>
      <vt:lpstr>Лист2</vt:lpstr>
      <vt:lpstr>Лист3</vt:lpstr>
      <vt:lpstr>'01.07.2015'!Заголовки_для_печати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Беньковская Виктория Александровна</dc:creator>
  <cp:lastModifiedBy>Моминова Наталья Георгиевна</cp:lastModifiedBy>
  <cp:lastPrinted>2015-11-03T12:35:52Z</cp:lastPrinted>
  <dcterms:created xsi:type="dcterms:W3CDTF">2014-06-19T04:56:31Z</dcterms:created>
  <dcterms:modified xsi:type="dcterms:W3CDTF">2015-11-03T12:36:15Z</dcterms:modified>
</cp:coreProperties>
</file>